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20.3.4\所属専用\経営総務課\25　契約事務\06　契約書（センター）\令和８年度\07　量水器取替工事及び給水管改良工事（単契・見積合せ）　★\02　実施要領\"/>
    </mc:Choice>
  </mc:AlternateContent>
  <xr:revisionPtr revIDLastSave="0" documentId="13_ncr:1_{1C7D5D7A-E847-4860-AC80-1F286A38F7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8量水器取替工事" sheetId="4" r:id="rId1"/>
  </sheets>
  <definedNames>
    <definedName name="_xlnm.Print_Area" localSheetId="0">'R8量水器取替工事'!$A$1:$E$97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8" i="4" l="1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57" i="4"/>
  <c r="E93" i="4" s="1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14" i="4"/>
  <c r="E53" i="4" l="1"/>
  <c r="E95" i="4" s="1"/>
  <c r="G57" i="4" l="1"/>
</calcChain>
</file>

<file path=xl/sharedStrings.xml><?xml version="1.0" encoding="utf-8"?>
<sst xmlns="http://schemas.openxmlformats.org/spreadsheetml/2006/main" count="97" uniqueCount="93">
  <si>
    <t>給水管移設工事φ13（昼間）</t>
    <rPh sb="6" eb="7">
      <t>ジ</t>
    </rPh>
    <phoneticPr fontId="1"/>
  </si>
  <si>
    <t>給水管移設工事φ20（昼間）</t>
    <rPh sb="6" eb="7">
      <t>ジ</t>
    </rPh>
    <phoneticPr fontId="1"/>
  </si>
  <si>
    <t>給水管移設工事φ25（昼間）</t>
    <rPh sb="6" eb="7">
      <t>ジ</t>
    </rPh>
    <phoneticPr fontId="1"/>
  </si>
  <si>
    <t>給水管移設工事φ40（昼間）</t>
    <rPh sb="6" eb="7">
      <t>ジ</t>
    </rPh>
    <phoneticPr fontId="1"/>
  </si>
  <si>
    <t>給水管移設工事φ50（昼間）</t>
    <rPh sb="6" eb="7">
      <t>ジ</t>
    </rPh>
    <phoneticPr fontId="1"/>
  </si>
  <si>
    <t>伸縮止水栓取付工事φ13（昼間）</t>
    <rPh sb="8" eb="9">
      <t>ジ</t>
    </rPh>
    <phoneticPr fontId="1"/>
  </si>
  <si>
    <t>伸縮止水栓取付工事φ20（昼間）</t>
    <rPh sb="8" eb="9">
      <t>ジ</t>
    </rPh>
    <phoneticPr fontId="1"/>
  </si>
  <si>
    <t>伸縮止水栓取付工事φ25（昼間）</t>
    <rPh sb="8" eb="9">
      <t>ジ</t>
    </rPh>
    <phoneticPr fontId="1"/>
  </si>
  <si>
    <t>伸縮止水栓取替工事φ13（昼間）</t>
    <rPh sb="8" eb="9">
      <t>ジ</t>
    </rPh>
    <phoneticPr fontId="1"/>
  </si>
  <si>
    <t>伸縮止水栓取替工事φ20（昼間）</t>
    <rPh sb="8" eb="9">
      <t>ジ</t>
    </rPh>
    <phoneticPr fontId="1"/>
  </si>
  <si>
    <t>伸縮止水栓取替工事φ25（昼間）</t>
    <rPh sb="8" eb="9">
      <t>ジ</t>
    </rPh>
    <phoneticPr fontId="1"/>
  </si>
  <si>
    <t>伸縮ﾕﾆｵﾝ取替工事φ13（昼間）</t>
    <rPh sb="9" eb="10">
      <t>ジ</t>
    </rPh>
    <phoneticPr fontId="1"/>
  </si>
  <si>
    <t>伸縮ﾕﾆｵﾝ取替工事φ20（昼間）</t>
    <rPh sb="9" eb="10">
      <t>ジ</t>
    </rPh>
    <phoneticPr fontId="1"/>
  </si>
  <si>
    <t>伸縮ﾕﾆｵﾝ取替工事φ25（昼間）</t>
    <rPh sb="9" eb="10">
      <t>ジ</t>
    </rPh>
    <phoneticPr fontId="1"/>
  </si>
  <si>
    <t>伸縮ﾕﾆｵﾝ取替工事φ40（昼間）</t>
    <rPh sb="9" eb="10">
      <t>ジ</t>
    </rPh>
    <phoneticPr fontId="1"/>
  </si>
  <si>
    <t>止水栓上部取替工事φ13（昼間）</t>
    <rPh sb="8" eb="9">
      <t>ジ</t>
    </rPh>
    <phoneticPr fontId="1"/>
  </si>
  <si>
    <t>止水栓上部取替工事φ20（昼間）</t>
    <rPh sb="8" eb="9">
      <t>ジ</t>
    </rPh>
    <phoneticPr fontId="1"/>
  </si>
  <si>
    <t>止水栓上部取替工事φ25（昼間）</t>
    <rPh sb="8" eb="9">
      <t>ジ</t>
    </rPh>
    <phoneticPr fontId="1"/>
  </si>
  <si>
    <t>止水栓ｺﾏ取替工事φ13（昼間）</t>
    <rPh sb="8" eb="9">
      <t>ジ</t>
    </rPh>
    <phoneticPr fontId="1"/>
  </si>
  <si>
    <t>止水栓ｺﾏ取替工事φ20（昼間）</t>
    <rPh sb="8" eb="9">
      <t>ジ</t>
    </rPh>
    <phoneticPr fontId="1"/>
  </si>
  <si>
    <t>止水栓ｺﾏ取替工事φ25（昼間）</t>
    <rPh sb="8" eb="9">
      <t>ジ</t>
    </rPh>
    <phoneticPr fontId="1"/>
  </si>
  <si>
    <t>ｹﾞｰﾄﾊﾞﾙﾌﾞ取替工事φ20（昼間）</t>
    <rPh sb="12" eb="13">
      <t>ジ</t>
    </rPh>
    <phoneticPr fontId="1"/>
  </si>
  <si>
    <t>ｹﾞｰﾄﾊﾞﾙﾌﾞ取替工事φ25（昼間）</t>
    <rPh sb="12" eb="13">
      <t>ジ</t>
    </rPh>
    <phoneticPr fontId="1"/>
  </si>
  <si>
    <t>ｹﾞｰﾄﾊﾞﾙﾌﾞ取替工事φ40（昼間）</t>
    <rPh sb="12" eb="13">
      <t>ジ</t>
    </rPh>
    <phoneticPr fontId="1"/>
  </si>
  <si>
    <t>ｹﾞｰﾄﾊﾞﾙﾌﾞ取替工事φ50（昼間）</t>
    <rPh sb="12" eb="13">
      <t>ジ</t>
    </rPh>
    <phoneticPr fontId="1"/>
  </si>
  <si>
    <t>ｹﾞｰﾄﾊﾞﾙﾌﾞ取替工事φ20（夜間）</t>
    <rPh sb="12" eb="13">
      <t>ジ</t>
    </rPh>
    <rPh sb="17" eb="18">
      <t>ヨル</t>
    </rPh>
    <phoneticPr fontId="1"/>
  </si>
  <si>
    <t>ｹﾞｰﾄﾊﾞﾙﾌﾞ取替工事φ25（夜間）</t>
    <rPh sb="12" eb="13">
      <t>ジ</t>
    </rPh>
    <rPh sb="17" eb="18">
      <t>ヨル</t>
    </rPh>
    <phoneticPr fontId="1"/>
  </si>
  <si>
    <t>ｹﾞｰﾄﾊﾞﾙﾌﾞ取替工事φ40（夜間）</t>
    <rPh sb="12" eb="13">
      <t>ジ</t>
    </rPh>
    <rPh sb="17" eb="18">
      <t>ヨル</t>
    </rPh>
    <phoneticPr fontId="1"/>
  </si>
  <si>
    <t>ｹﾞｰﾄﾊﾞﾙﾌﾞ取替工事φ50（夜間）</t>
    <rPh sb="12" eb="13">
      <t>ジ</t>
    </rPh>
    <rPh sb="17" eb="18">
      <t>ヨル</t>
    </rPh>
    <phoneticPr fontId="1"/>
  </si>
  <si>
    <t>ｹﾞｰﾄﾊﾞﾙﾌﾞ取替工事φ20（休日）</t>
    <rPh sb="12" eb="13">
      <t>ジ</t>
    </rPh>
    <rPh sb="17" eb="18">
      <t>キュウ</t>
    </rPh>
    <rPh sb="18" eb="19">
      <t>ヒ</t>
    </rPh>
    <phoneticPr fontId="1"/>
  </si>
  <si>
    <t>ｹﾞｰﾄﾊﾞﾙﾌﾞ取替工事φ25（休日）</t>
    <rPh sb="12" eb="13">
      <t>ジ</t>
    </rPh>
    <rPh sb="17" eb="19">
      <t>キュウジツ</t>
    </rPh>
    <phoneticPr fontId="1"/>
  </si>
  <si>
    <t>ｹﾞｰﾄﾊﾞﾙﾌﾞ取替工事φ40（休日）</t>
    <rPh sb="12" eb="13">
      <t>ジ</t>
    </rPh>
    <rPh sb="17" eb="19">
      <t>キュウジツ</t>
    </rPh>
    <phoneticPr fontId="1"/>
  </si>
  <si>
    <t>ｹﾞｰﾄﾊﾞﾙﾌﾞ取替工事φ50（休日）</t>
    <rPh sb="12" eb="13">
      <t>ジ</t>
    </rPh>
    <rPh sb="17" eb="19">
      <t>キュウジツ</t>
    </rPh>
    <phoneticPr fontId="1"/>
  </si>
  <si>
    <t>モルタル復旧工事（昼間）</t>
    <rPh sb="7" eb="8">
      <t>ジ</t>
    </rPh>
    <phoneticPr fontId="1"/>
  </si>
  <si>
    <t>タイル復旧工事（昼間）</t>
    <rPh sb="6" eb="7">
      <t>ジ</t>
    </rPh>
    <phoneticPr fontId="1"/>
  </si>
  <si>
    <t>量水器取替工事φ13ユニオン（昼間）</t>
    <rPh sb="6" eb="7">
      <t>ジ</t>
    </rPh>
    <phoneticPr fontId="1"/>
  </si>
  <si>
    <t>量水器取替工事φ20ユニオン（昼間）</t>
    <rPh sb="6" eb="7">
      <t>ジ</t>
    </rPh>
    <phoneticPr fontId="1"/>
  </si>
  <si>
    <t>量水器取替工事φ25ユニオン（昼間）</t>
    <rPh sb="6" eb="7">
      <t>ジ</t>
    </rPh>
    <phoneticPr fontId="1"/>
  </si>
  <si>
    <t>量水器取替工事φ40ユニオン（昼間）</t>
    <rPh sb="6" eb="7">
      <t>ジ</t>
    </rPh>
    <phoneticPr fontId="1"/>
  </si>
  <si>
    <t>量水器取替工事φ50フランジ（昼間）</t>
    <rPh sb="6" eb="7">
      <t>ジ</t>
    </rPh>
    <phoneticPr fontId="1"/>
  </si>
  <si>
    <t>量水器取替工事φ75フランジ（昼間）</t>
    <rPh sb="6" eb="7">
      <t>ジ</t>
    </rPh>
    <phoneticPr fontId="1"/>
  </si>
  <si>
    <t>量水器取替工事φ100フランジ（昼間）</t>
    <rPh sb="6" eb="7">
      <t>ジ</t>
    </rPh>
    <phoneticPr fontId="1"/>
  </si>
  <si>
    <t>量水器取替工事φ13ユニオン（夜間）</t>
    <rPh sb="6" eb="7">
      <t>ジ</t>
    </rPh>
    <phoneticPr fontId="1"/>
  </si>
  <si>
    <t>量水器取替工事φ20ユニオン（夜間）</t>
    <rPh sb="6" eb="7">
      <t>ジ</t>
    </rPh>
    <phoneticPr fontId="1"/>
  </si>
  <si>
    <t>量水器取替工事φ25ユニオン（夜間）</t>
    <rPh sb="6" eb="7">
      <t>ジ</t>
    </rPh>
    <phoneticPr fontId="1"/>
  </si>
  <si>
    <t>量水器取替工事φ40ユニオン（夜間）</t>
    <rPh sb="6" eb="7">
      <t>ジ</t>
    </rPh>
    <phoneticPr fontId="1"/>
  </si>
  <si>
    <t>量水器取替工事φ50フランジ（夜間）</t>
    <rPh sb="6" eb="7">
      <t>ジ</t>
    </rPh>
    <phoneticPr fontId="1"/>
  </si>
  <si>
    <t>量水器取替工事φ75フランジ（夜間）</t>
    <rPh sb="6" eb="7">
      <t>ジ</t>
    </rPh>
    <phoneticPr fontId="1"/>
  </si>
  <si>
    <t>量水器取替工事φ100フランジ（夜間）</t>
    <rPh sb="6" eb="7">
      <t>ジ</t>
    </rPh>
    <phoneticPr fontId="1"/>
  </si>
  <si>
    <t>量水器取替工事φ13ユニオン（休日）</t>
    <rPh sb="6" eb="7">
      <t>ジ</t>
    </rPh>
    <phoneticPr fontId="1"/>
  </si>
  <si>
    <t>量水器取替工事φ20ユニオン（休日）</t>
    <rPh sb="6" eb="7">
      <t>ジ</t>
    </rPh>
    <phoneticPr fontId="1"/>
  </si>
  <si>
    <t>量水器取替工事φ25ユニオン（休日）</t>
    <rPh sb="6" eb="7">
      <t>ジ</t>
    </rPh>
    <phoneticPr fontId="1"/>
  </si>
  <si>
    <t>量水器取替工事φ40ユニオン（休日）</t>
    <rPh sb="6" eb="7">
      <t>ジ</t>
    </rPh>
    <phoneticPr fontId="1"/>
  </si>
  <si>
    <t>量水器取替工事φ50フランジ（休日）</t>
    <rPh sb="6" eb="7">
      <t>ジ</t>
    </rPh>
    <phoneticPr fontId="1"/>
  </si>
  <si>
    <t>量水器取替工事φ75フランジ（休日）</t>
    <rPh sb="6" eb="7">
      <t>ジ</t>
    </rPh>
    <phoneticPr fontId="1"/>
  </si>
  <si>
    <t>量水器取替工事φ100フランジ（休日）</t>
    <rPh sb="6" eb="7">
      <t>ジ</t>
    </rPh>
    <phoneticPr fontId="1"/>
  </si>
  <si>
    <t>伸縮ﾕﾆｵﾝ取付工事φ40（昼間）</t>
    <rPh sb="6" eb="8">
      <t>トリツケ</t>
    </rPh>
    <rPh sb="9" eb="10">
      <t>ジ</t>
    </rPh>
    <phoneticPr fontId="1"/>
  </si>
  <si>
    <t>量水器取替工事φ150電磁（昼間）</t>
    <rPh sb="6" eb="7">
      <t>ジ</t>
    </rPh>
    <rPh sb="11" eb="13">
      <t>デンジ</t>
    </rPh>
    <phoneticPr fontId="1"/>
  </si>
  <si>
    <t>量水器取替工事φ200電磁（昼間）</t>
    <rPh sb="6" eb="7">
      <t>ジ</t>
    </rPh>
    <rPh sb="11" eb="13">
      <t>デンジ</t>
    </rPh>
    <phoneticPr fontId="1"/>
  </si>
  <si>
    <t>量水器取替工事φ150電磁（夜間）</t>
    <rPh sb="6" eb="7">
      <t>ジ</t>
    </rPh>
    <rPh sb="11" eb="13">
      <t>デンジ</t>
    </rPh>
    <rPh sb="14" eb="15">
      <t>ヨル</t>
    </rPh>
    <phoneticPr fontId="1"/>
  </si>
  <si>
    <t>量水器取替工事φ200電磁（夜間）</t>
    <rPh sb="6" eb="7">
      <t>ジ</t>
    </rPh>
    <rPh sb="11" eb="13">
      <t>デンジ</t>
    </rPh>
    <rPh sb="14" eb="15">
      <t>ヨル</t>
    </rPh>
    <phoneticPr fontId="1"/>
  </si>
  <si>
    <t>量水器取替工事φ150電磁（休日）</t>
    <rPh sb="6" eb="7">
      <t>ジ</t>
    </rPh>
    <rPh sb="11" eb="13">
      <t>デンジ</t>
    </rPh>
    <rPh sb="14" eb="16">
      <t>キュウジツ</t>
    </rPh>
    <phoneticPr fontId="1"/>
  </si>
  <si>
    <t>量水器取替工事φ200電磁（休日）</t>
    <rPh sb="6" eb="7">
      <t>ジ</t>
    </rPh>
    <rPh sb="11" eb="13">
      <t>デンジ</t>
    </rPh>
    <rPh sb="14" eb="16">
      <t>キュウジツ</t>
    </rPh>
    <phoneticPr fontId="1"/>
  </si>
  <si>
    <t>量水器取替工事φ50ユニオン（昼間）</t>
    <rPh sb="6" eb="7">
      <t>ジ</t>
    </rPh>
    <phoneticPr fontId="1"/>
  </si>
  <si>
    <t>量水器取替工事φ50電子・電磁（昼間）</t>
    <rPh sb="6" eb="7">
      <t>ジ</t>
    </rPh>
    <rPh sb="13" eb="15">
      <t>デンジ</t>
    </rPh>
    <phoneticPr fontId="1"/>
  </si>
  <si>
    <t>量水器取替工事φ75電子・電磁（昼間）</t>
    <rPh sb="6" eb="7">
      <t>ジ</t>
    </rPh>
    <rPh sb="13" eb="15">
      <t>デンジ</t>
    </rPh>
    <phoneticPr fontId="1"/>
  </si>
  <si>
    <t>量水器取替工事φ100電子・電磁（昼間）</t>
    <rPh sb="6" eb="7">
      <t>ジ</t>
    </rPh>
    <rPh sb="14" eb="16">
      <t>デンジ</t>
    </rPh>
    <phoneticPr fontId="1"/>
  </si>
  <si>
    <t>量水器取替工事φ50ユニオン（休日）</t>
    <rPh sb="6" eb="7">
      <t>ジ</t>
    </rPh>
    <phoneticPr fontId="1"/>
  </si>
  <si>
    <t>量水器取替工事φ50電子・電磁（休日）</t>
    <rPh sb="6" eb="7">
      <t>ジ</t>
    </rPh>
    <rPh sb="13" eb="15">
      <t>デンジ</t>
    </rPh>
    <phoneticPr fontId="1"/>
  </si>
  <si>
    <t>量水器取替工事φ75電子・電磁（休日）</t>
    <rPh sb="6" eb="7">
      <t>ジ</t>
    </rPh>
    <rPh sb="13" eb="15">
      <t>デンジ</t>
    </rPh>
    <phoneticPr fontId="1"/>
  </si>
  <si>
    <t>量水器取替工事φ100電子・電磁（休日）</t>
    <rPh sb="6" eb="7">
      <t>ジ</t>
    </rPh>
    <rPh sb="14" eb="16">
      <t>デンジ</t>
    </rPh>
    <phoneticPr fontId="1"/>
  </si>
  <si>
    <t>量水器取替工事φ50ユニオン（夜間）</t>
    <rPh sb="6" eb="7">
      <t>ジ</t>
    </rPh>
    <phoneticPr fontId="1"/>
  </si>
  <si>
    <t>量水器取替工事φ50電子・電磁（夜間）</t>
    <rPh sb="6" eb="7">
      <t>ジ</t>
    </rPh>
    <rPh sb="13" eb="15">
      <t>デンジ</t>
    </rPh>
    <phoneticPr fontId="1"/>
  </si>
  <si>
    <t>量水器取替工事φ75電子・電磁（夜間）</t>
    <rPh sb="6" eb="7">
      <t>ジ</t>
    </rPh>
    <rPh sb="13" eb="15">
      <t>デンジ</t>
    </rPh>
    <phoneticPr fontId="1"/>
  </si>
  <si>
    <t>量水器取替工事φ100電子・電磁（夜間）</t>
    <rPh sb="6" eb="7">
      <t>ジ</t>
    </rPh>
    <rPh sb="14" eb="16">
      <t>デンジ</t>
    </rPh>
    <phoneticPr fontId="1"/>
  </si>
  <si>
    <t>工事名</t>
    <rPh sb="0" eb="3">
      <t>コウジメイ</t>
    </rPh>
    <phoneticPr fontId="1"/>
  </si>
  <si>
    <t>業務予定数量</t>
    <rPh sb="0" eb="6">
      <t>ギョウムヨテイスウリョウ</t>
    </rPh>
    <phoneticPr fontId="1"/>
  </si>
  <si>
    <t>単価</t>
    <rPh sb="0" eb="2">
      <t>タンカ</t>
    </rPh>
    <phoneticPr fontId="1"/>
  </si>
  <si>
    <t>業務予定数量×単価</t>
    <rPh sb="0" eb="6">
      <t>ギョウムヨテイスウリョウ</t>
    </rPh>
    <rPh sb="7" eb="9">
      <t>タンカ</t>
    </rPh>
    <phoneticPr fontId="1"/>
  </si>
  <si>
    <t>R8配No.3　量水器取替工事</t>
    <phoneticPr fontId="1"/>
  </si>
  <si>
    <t>（様式Ｂ）</t>
    <rPh sb="1" eb="3">
      <t>ヨウシキ</t>
    </rPh>
    <phoneticPr fontId="1"/>
  </si>
  <si>
    <t>見積書</t>
    <rPh sb="0" eb="3">
      <t>ミツモリショ</t>
    </rPh>
    <phoneticPr fontId="1"/>
  </si>
  <si>
    <t>門真市長　様</t>
    <rPh sb="0" eb="4">
      <t>カドマシチョウ</t>
    </rPh>
    <rPh sb="5" eb="6">
      <t>サマ</t>
    </rPh>
    <phoneticPr fontId="1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</si>
  <si>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</si>
  <si>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住所</t>
    <rPh sb="0" eb="2">
      <t>ジュウショ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</si>
  <si>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</si>
  <si>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代表者名</t>
    <rPh sb="0" eb="4">
      <t>ダイヒョウシャメイ</t>
    </rPh>
    <phoneticPr fontId="1"/>
  </si>
  <si>
    <t>R8配No.4　給水管改良工事</t>
    <phoneticPr fontId="1"/>
  </si>
  <si>
    <t>上記の金額は消費税及び地方消費税を含まず。</t>
    <rPh sb="0" eb="2">
      <t>ジョウキ</t>
    </rPh>
    <rPh sb="3" eb="5">
      <t>キンガク</t>
    </rPh>
    <rPh sb="6" eb="10">
      <t>ショウヒゼイオヨ</t>
    </rPh>
    <rPh sb="11" eb="16">
      <t>チホウショウヒゼイ</t>
    </rPh>
    <rPh sb="17" eb="18">
      <t>フク</t>
    </rPh>
    <phoneticPr fontId="1"/>
  </si>
  <si>
    <t>小計①</t>
    <rPh sb="0" eb="2">
      <t>ショウケイ</t>
    </rPh>
    <phoneticPr fontId="1"/>
  </si>
  <si>
    <t>小計②</t>
    <rPh sb="0" eb="2">
      <t>ショウケイ</t>
    </rPh>
    <phoneticPr fontId="1"/>
  </si>
  <si>
    <t>総合計（小計①＋小計②）</t>
    <rPh sb="0" eb="3">
      <t>ソウゴウケイ</t>
    </rPh>
    <rPh sb="4" eb="6">
      <t>ショウケイ</t>
    </rPh>
    <rPh sb="8" eb="10">
      <t>ショウケイ</t>
    </rPh>
    <phoneticPr fontId="1"/>
  </si>
  <si>
    <t>工事名：令和８年度量水器取替工事及び給水管改良工事</t>
    <rPh sb="0" eb="3">
      <t>コウジメイ</t>
    </rPh>
    <rPh sb="4" eb="6">
      <t>レイワ</t>
    </rPh>
    <rPh sb="7" eb="9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</si>
</sst>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8">
    <font>
      <sz val="11"/>
      <color theme="1"/>
      <name val="MS明朝"/>
      <family val="2"/>
      <charset val="128"/>
    </font>
    <font>
      <sz val="6"/>
      <name val="MS明朝"/>
      <family val="2"/>
      <charset val="128"/>
    </font>
    <font>
      <sz val="10"/>
      <color theme="1"/>
      <name val="MS明朝"/>
      <family val="2"/>
      <charset val="128"/>
    </font>
    <font>
      <sz val="11"/>
      <name val="ＭＳ Ｐゴシック"/>
      <family val="3"/>
      <charset val="128"/>
    </font>
    <font>
      <sz val="9"/>
      <color theme="1"/>
      <name val="MS明朝"/>
      <family val="2"/>
      <charset val="128"/>
    </font>
    <font>
      <sz val="9"/>
      <color theme="1"/>
      <name val="MS明朝"/>
      <family val="3"/>
      <charset val="128"/>
    </font>
    <font>
      <sz val="12"/>
      <color theme="1"/>
      <name val="MS明朝"/>
      <charset val="128"/>
    </font>
    <font>
      <sz val="12"/>
      <color theme="1"/>
      <name val="MS明朝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/>
  </cellStyleXfs>
  <cellXfs count="27">
    <xf numFmtId="0" fontId="0" fillId="0" borderId="0" xfId="0">
      <alignment vertical="center"/>
    </xf>
    <xf numFmtId="0" fontId="2" fillId="0" borderId="1" xfId="0" applyFont="1" applyBorder="1" applyAlignment="1">
      <alignment horizontal="left" vertical="top"/>
    </xf>
    <xf numFmtId="0" fontId="4" fillId="0" borderId="0" xfId="0" applyFont="1">
      <alignment vertical="center"/>
    </xf>
    <xf numFmtId="0" fontId="5" fillId="0" borderId="2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3" fontId="5" fillId="0" borderId="1" xfId="0" applyNumberFormat="1" applyFont="1" applyBorder="1">
      <alignment vertical="center"/>
    </xf>
    <xf numFmtId="176" fontId="5" fillId="0" borderId="1" xfId="0" applyNumberFormat="1" applyFont="1" applyBorder="1">
      <alignment vertical="center"/>
    </xf>
    <xf numFmtId="176" fontId="5" fillId="0" borderId="0" xfId="0" applyNumberFormat="1" applyFont="1">
      <alignment vertical="center"/>
    </xf>
    <xf numFmtId="0" fontId="0" fillId="0" borderId="1" xfId="0" applyBorder="1">
      <alignment vertical="center"/>
    </xf>
    <xf numFmtId="176" fontId="0" fillId="0" borderId="0" xfId="0" applyNumberForma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0" fillId="0" borderId="1" xfId="0" applyNumberFormat="1" applyBorder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76" fontId="5" fillId="2" borderId="1" xfId="0" applyNumberFormat="1" applyFont="1" applyFill="1" applyBorder="1" applyAlignment="1" applyProtection="1">
      <alignment horizontal="right" vertical="center"/>
      <protection locked="0"/>
    </xf>
    <xf numFmtId="176" fontId="5" fillId="2" borderId="1" xfId="0" applyNumberFormat="1" applyFon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</cellXfs>
  <cellStyles count="2">
    <cellStyle name="桁区切り 2" xfId="1" xr:uid="{00000000-0005-0000-0000-000000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97"/>
  <sheetViews>
    <sheetView tabSelected="1" view="pageBreakPreview" zoomScale="115" zoomScaleNormal="115" zoomScaleSheetLayoutView="115" workbookViewId="0">
      <selection activeCell="E3" sqref="E3"/>
    </sheetView>
  </sheetViews>
  <sheetFormatPr defaultRowHeight="13.5"/>
  <cols>
    <col min="1" max="1" width="4.875" customWidth="1"/>
    <col min="2" max="2" width="30.875" customWidth="1"/>
    <col min="3" max="3" width="12.625" customWidth="1"/>
    <col min="4" max="4" width="10" customWidth="1"/>
    <col min="5" max="5" width="19.125" customWidth="1"/>
    <col min="6" max="6" width="15.375" customWidth="1"/>
    <col min="7" max="7" width="15.875" customWidth="1"/>
    <col min="8" max="8" width="28.75" customWidth="1"/>
    <col min="11" max="11" width="15.125" customWidth="1"/>
    <col min="12" max="12" width="16.5" customWidth="1"/>
    <col min="13" max="13" width="15.5" customWidth="1"/>
    <col min="14" max="14" width="17.875" customWidth="1"/>
    <col min="15" max="15" width="16.375" customWidth="1"/>
    <col min="17" max="17" width="13.625" customWidth="1"/>
  </cols>
  <sheetData>
    <row r="1" spans="1:7" s="2" customFormat="1" ht="15" customHeight="1">
      <c r="E1" s="13" t="s">
        <v>80</v>
      </c>
    </row>
    <row r="2" spans="1:7" s="2" customFormat="1" ht="15" customHeight="1">
      <c r="A2" s="19" t="s">
        <v>81</v>
      </c>
      <c r="B2" s="20"/>
      <c r="C2" s="20"/>
      <c r="D2" s="20"/>
      <c r="E2" s="20"/>
    </row>
    <row r="3" spans="1:7" s="2" customFormat="1" ht="15" customHeight="1">
      <c r="E3" s="22" t="s">
        <v>83</v>
      </c>
    </row>
    <row r="4" spans="1:7" s="2" customFormat="1" ht="15" customHeight="1">
      <c r="B4" s="2" t="s">
        <v>82</v>
      </c>
    </row>
    <row r="5" spans="1:7" s="2" customFormat="1" ht="15" customHeight="1"/>
    <row r="6" spans="1:7" s="2" customFormat="1" ht="15" customHeight="1">
      <c r="B6" s="14" t="s">
        <v>84</v>
      </c>
      <c r="C6" s="23"/>
      <c r="D6" s="23"/>
      <c r="E6" s="23"/>
    </row>
    <row r="7" spans="1:7" s="2" customFormat="1" ht="15" customHeight="1">
      <c r="B7" s="14" t="s">
        <v>85</v>
      </c>
      <c r="C7" s="23"/>
      <c r="D7" s="23"/>
      <c r="E7" s="23"/>
    </row>
    <row r="8" spans="1:7" s="2" customFormat="1" ht="15" customHeight="1">
      <c r="B8" s="14" t="s">
        <v>86</v>
      </c>
      <c r="C8" s="23"/>
      <c r="D8" s="23"/>
      <c r="E8" s="23"/>
    </row>
    <row r="9" spans="1:7" s="2" customFormat="1" ht="15" customHeight="1"/>
    <row r="10" spans="1:7" s="2" customFormat="1" ht="15" customHeight="1">
      <c r="B10" s="2" t="s">
        <v>92</v>
      </c>
    </row>
    <row r="11" spans="1:7" s="2" customFormat="1" ht="15" customHeight="1"/>
    <row r="12" spans="1:7" s="2" customFormat="1" ht="15" customHeight="1">
      <c r="B12" s="2" t="s">
        <v>79</v>
      </c>
    </row>
    <row r="13" spans="1:7" s="6" customFormat="1" ht="26.1" customHeight="1">
      <c r="B13" s="3" t="s">
        <v>75</v>
      </c>
      <c r="C13" s="4" t="s">
        <v>76</v>
      </c>
      <c r="D13" s="4" t="s">
        <v>77</v>
      </c>
      <c r="E13" s="4" t="s">
        <v>78</v>
      </c>
      <c r="F13" s="5"/>
      <c r="G13" s="5"/>
    </row>
    <row r="14" spans="1:7" s="6" customFormat="1" ht="15" customHeight="1">
      <c r="A14" s="6">
        <v>1</v>
      </c>
      <c r="B14" s="7" t="s">
        <v>35</v>
      </c>
      <c r="C14" s="8">
        <v>776</v>
      </c>
      <c r="D14" s="24"/>
      <c r="E14" s="9">
        <f>C14*D14</f>
        <v>0</v>
      </c>
      <c r="F14" s="10"/>
      <c r="G14" s="10"/>
    </row>
    <row r="15" spans="1:7" s="6" customFormat="1" ht="15" customHeight="1">
      <c r="B15" s="7" t="s">
        <v>36</v>
      </c>
      <c r="C15" s="8">
        <v>3467</v>
      </c>
      <c r="D15" s="25"/>
      <c r="E15" s="9">
        <f t="shared" ref="E15:E52" si="0">C15*D15</f>
        <v>0</v>
      </c>
      <c r="F15" s="10"/>
      <c r="G15" s="10"/>
    </row>
    <row r="16" spans="1:7" s="6" customFormat="1" ht="15" customHeight="1">
      <c r="B16" s="7" t="s">
        <v>37</v>
      </c>
      <c r="C16" s="7">
        <v>478</v>
      </c>
      <c r="D16" s="25"/>
      <c r="E16" s="9">
        <f t="shared" si="0"/>
        <v>0</v>
      </c>
      <c r="F16" s="10"/>
      <c r="G16" s="10"/>
    </row>
    <row r="17" spans="2:8" s="6" customFormat="1" ht="15" customHeight="1">
      <c r="B17" s="7" t="s">
        <v>38</v>
      </c>
      <c r="C17" s="7">
        <v>106</v>
      </c>
      <c r="D17" s="25"/>
      <c r="E17" s="9">
        <f t="shared" si="0"/>
        <v>0</v>
      </c>
      <c r="F17" s="10"/>
      <c r="G17" s="10"/>
    </row>
    <row r="18" spans="2:8" s="6" customFormat="1" ht="15" customHeight="1">
      <c r="B18" s="7" t="s">
        <v>63</v>
      </c>
      <c r="C18" s="7">
        <v>1</v>
      </c>
      <c r="D18" s="25"/>
      <c r="E18" s="9">
        <f t="shared" si="0"/>
        <v>0</v>
      </c>
      <c r="F18" s="10"/>
      <c r="G18" s="10"/>
    </row>
    <row r="19" spans="2:8" s="6" customFormat="1" ht="15" customHeight="1">
      <c r="B19" s="7" t="s">
        <v>39</v>
      </c>
      <c r="C19" s="7">
        <v>24</v>
      </c>
      <c r="D19" s="25"/>
      <c r="E19" s="9">
        <f t="shared" si="0"/>
        <v>0</v>
      </c>
      <c r="F19" s="10"/>
      <c r="G19" s="10"/>
    </row>
    <row r="20" spans="2:8" s="6" customFormat="1" ht="15" customHeight="1">
      <c r="B20" s="7" t="s">
        <v>40</v>
      </c>
      <c r="C20" s="7">
        <v>7</v>
      </c>
      <c r="D20" s="25"/>
      <c r="E20" s="9">
        <f t="shared" si="0"/>
        <v>0</v>
      </c>
      <c r="F20" s="10"/>
      <c r="G20" s="10"/>
    </row>
    <row r="21" spans="2:8" s="6" customFormat="1" ht="15" customHeight="1">
      <c r="B21" s="7" t="s">
        <v>41</v>
      </c>
      <c r="C21" s="7">
        <v>1</v>
      </c>
      <c r="D21" s="25"/>
      <c r="E21" s="9">
        <f t="shared" si="0"/>
        <v>0</v>
      </c>
      <c r="F21" s="10"/>
      <c r="G21" s="10"/>
    </row>
    <row r="22" spans="2:8" s="6" customFormat="1" ht="15" customHeight="1">
      <c r="B22" s="7" t="s">
        <v>64</v>
      </c>
      <c r="C22" s="7">
        <v>1</v>
      </c>
      <c r="D22" s="25"/>
      <c r="E22" s="9">
        <f t="shared" si="0"/>
        <v>0</v>
      </c>
      <c r="F22" s="10"/>
      <c r="G22" s="10"/>
      <c r="H22" s="10"/>
    </row>
    <row r="23" spans="2:8" s="6" customFormat="1" ht="15" customHeight="1">
      <c r="B23" s="7" t="s">
        <v>65</v>
      </c>
      <c r="C23" s="7">
        <v>1</v>
      </c>
      <c r="D23" s="25"/>
      <c r="E23" s="9">
        <f t="shared" si="0"/>
        <v>0</v>
      </c>
      <c r="F23" s="10"/>
      <c r="G23" s="10"/>
    </row>
    <row r="24" spans="2:8" s="6" customFormat="1" ht="15" customHeight="1">
      <c r="B24" s="7" t="s">
        <v>66</v>
      </c>
      <c r="C24" s="7">
        <v>1</v>
      </c>
      <c r="D24" s="25"/>
      <c r="E24" s="9">
        <f t="shared" si="0"/>
        <v>0</v>
      </c>
      <c r="F24" s="10"/>
      <c r="G24" s="10"/>
    </row>
    <row r="25" spans="2:8" s="6" customFormat="1" ht="15" customHeight="1">
      <c r="B25" s="7" t="s">
        <v>57</v>
      </c>
      <c r="C25" s="7">
        <v>1</v>
      </c>
      <c r="D25" s="25"/>
      <c r="E25" s="9">
        <f t="shared" si="0"/>
        <v>0</v>
      </c>
      <c r="F25" s="10"/>
      <c r="G25" s="10"/>
    </row>
    <row r="26" spans="2:8" s="6" customFormat="1" ht="15" customHeight="1">
      <c r="B26" s="7" t="s">
        <v>58</v>
      </c>
      <c r="C26" s="7">
        <v>1</v>
      </c>
      <c r="D26" s="25"/>
      <c r="E26" s="9">
        <f t="shared" si="0"/>
        <v>0</v>
      </c>
      <c r="F26" s="10"/>
      <c r="G26" s="10"/>
    </row>
    <row r="27" spans="2:8" s="6" customFormat="1" ht="15" customHeight="1">
      <c r="B27" s="7" t="s">
        <v>49</v>
      </c>
      <c r="C27" s="7">
        <v>1</v>
      </c>
      <c r="D27" s="25"/>
      <c r="E27" s="9">
        <f t="shared" si="0"/>
        <v>0</v>
      </c>
      <c r="F27" s="10"/>
      <c r="G27" s="10"/>
    </row>
    <row r="28" spans="2:8" s="6" customFormat="1" ht="15" customHeight="1">
      <c r="B28" s="7" t="s">
        <v>50</v>
      </c>
      <c r="C28" s="7">
        <v>1</v>
      </c>
      <c r="D28" s="25"/>
      <c r="E28" s="9">
        <f t="shared" si="0"/>
        <v>0</v>
      </c>
      <c r="F28" s="10"/>
      <c r="G28" s="10"/>
    </row>
    <row r="29" spans="2:8" s="6" customFormat="1" ht="15" customHeight="1">
      <c r="B29" s="7" t="s">
        <v>51</v>
      </c>
      <c r="C29" s="7">
        <v>1</v>
      </c>
      <c r="D29" s="25"/>
      <c r="E29" s="9">
        <f t="shared" si="0"/>
        <v>0</v>
      </c>
      <c r="F29" s="10"/>
      <c r="G29" s="10"/>
    </row>
    <row r="30" spans="2:8" s="6" customFormat="1" ht="15" customHeight="1">
      <c r="B30" s="7" t="s">
        <v>52</v>
      </c>
      <c r="C30" s="7">
        <v>1</v>
      </c>
      <c r="D30" s="25"/>
      <c r="E30" s="9">
        <f t="shared" si="0"/>
        <v>0</v>
      </c>
      <c r="F30" s="10"/>
      <c r="G30" s="10"/>
    </row>
    <row r="31" spans="2:8" s="6" customFormat="1" ht="15" customHeight="1">
      <c r="B31" s="7" t="s">
        <v>67</v>
      </c>
      <c r="C31" s="7">
        <v>1</v>
      </c>
      <c r="D31" s="25"/>
      <c r="E31" s="9">
        <f t="shared" si="0"/>
        <v>0</v>
      </c>
      <c r="F31" s="10"/>
      <c r="G31" s="10"/>
    </row>
    <row r="32" spans="2:8" s="6" customFormat="1" ht="15" customHeight="1">
      <c r="B32" s="7" t="s">
        <v>53</v>
      </c>
      <c r="C32" s="7">
        <v>1</v>
      </c>
      <c r="D32" s="25"/>
      <c r="E32" s="9">
        <f t="shared" si="0"/>
        <v>0</v>
      </c>
      <c r="F32" s="10"/>
      <c r="G32" s="10"/>
    </row>
    <row r="33" spans="2:7" s="6" customFormat="1" ht="15" customHeight="1">
      <c r="B33" s="7" t="s">
        <v>54</v>
      </c>
      <c r="C33" s="7">
        <v>1</v>
      </c>
      <c r="D33" s="25"/>
      <c r="E33" s="9">
        <f t="shared" si="0"/>
        <v>0</v>
      </c>
      <c r="F33" s="10"/>
      <c r="G33" s="10"/>
    </row>
    <row r="34" spans="2:7" s="6" customFormat="1" ht="15" customHeight="1">
      <c r="B34" s="7" t="s">
        <v>55</v>
      </c>
      <c r="C34" s="7">
        <v>1</v>
      </c>
      <c r="D34" s="25"/>
      <c r="E34" s="9">
        <f t="shared" si="0"/>
        <v>0</v>
      </c>
      <c r="F34" s="10"/>
      <c r="G34" s="10"/>
    </row>
    <row r="35" spans="2:7" s="6" customFormat="1" ht="15" customHeight="1">
      <c r="B35" s="7" t="s">
        <v>68</v>
      </c>
      <c r="C35" s="7">
        <v>1</v>
      </c>
      <c r="D35" s="25"/>
      <c r="E35" s="9">
        <f t="shared" si="0"/>
        <v>0</v>
      </c>
      <c r="F35" s="10"/>
      <c r="G35" s="10"/>
    </row>
    <row r="36" spans="2:7" s="6" customFormat="1" ht="15" customHeight="1">
      <c r="B36" s="7" t="s">
        <v>69</v>
      </c>
      <c r="C36" s="7">
        <v>1</v>
      </c>
      <c r="D36" s="25"/>
      <c r="E36" s="9">
        <f t="shared" si="0"/>
        <v>0</v>
      </c>
      <c r="F36" s="10"/>
      <c r="G36" s="10"/>
    </row>
    <row r="37" spans="2:7" s="6" customFormat="1" ht="15" customHeight="1">
      <c r="B37" s="7" t="s">
        <v>70</v>
      </c>
      <c r="C37" s="7">
        <v>1</v>
      </c>
      <c r="D37" s="25"/>
      <c r="E37" s="9">
        <f t="shared" si="0"/>
        <v>0</v>
      </c>
      <c r="F37" s="10"/>
      <c r="G37" s="10"/>
    </row>
    <row r="38" spans="2:7" s="6" customFormat="1" ht="15" customHeight="1">
      <c r="B38" s="7" t="s">
        <v>61</v>
      </c>
      <c r="C38" s="7">
        <v>1</v>
      </c>
      <c r="D38" s="25"/>
      <c r="E38" s="9">
        <f t="shared" si="0"/>
        <v>0</v>
      </c>
      <c r="F38" s="10"/>
      <c r="G38" s="10"/>
    </row>
    <row r="39" spans="2:7" s="6" customFormat="1" ht="15" customHeight="1">
      <c r="B39" s="7" t="s">
        <v>62</v>
      </c>
      <c r="C39" s="7">
        <v>1</v>
      </c>
      <c r="D39" s="25"/>
      <c r="E39" s="9">
        <f t="shared" si="0"/>
        <v>0</v>
      </c>
      <c r="F39" s="10"/>
      <c r="G39" s="10"/>
    </row>
    <row r="40" spans="2:7" s="6" customFormat="1" ht="15" customHeight="1">
      <c r="B40" s="7" t="s">
        <v>42</v>
      </c>
      <c r="C40" s="7">
        <v>1</v>
      </c>
      <c r="D40" s="25"/>
      <c r="E40" s="9">
        <f t="shared" si="0"/>
        <v>0</v>
      </c>
      <c r="F40" s="10"/>
      <c r="G40" s="10"/>
    </row>
    <row r="41" spans="2:7" s="6" customFormat="1" ht="15" customHeight="1">
      <c r="B41" s="7" t="s">
        <v>43</v>
      </c>
      <c r="C41" s="7">
        <v>1</v>
      </c>
      <c r="D41" s="25"/>
      <c r="E41" s="9">
        <f t="shared" si="0"/>
        <v>0</v>
      </c>
      <c r="F41" s="10"/>
      <c r="G41" s="10"/>
    </row>
    <row r="42" spans="2:7" s="6" customFormat="1" ht="15" customHeight="1">
      <c r="B42" s="7" t="s">
        <v>44</v>
      </c>
      <c r="C42" s="7">
        <v>1</v>
      </c>
      <c r="D42" s="25"/>
      <c r="E42" s="9">
        <f t="shared" si="0"/>
        <v>0</v>
      </c>
      <c r="F42" s="10"/>
      <c r="G42" s="10"/>
    </row>
    <row r="43" spans="2:7" s="6" customFormat="1" ht="15" customHeight="1">
      <c r="B43" s="7" t="s">
        <v>45</v>
      </c>
      <c r="C43" s="7">
        <v>1</v>
      </c>
      <c r="D43" s="25"/>
      <c r="E43" s="9">
        <f t="shared" si="0"/>
        <v>0</v>
      </c>
      <c r="F43" s="10"/>
      <c r="G43" s="10"/>
    </row>
    <row r="44" spans="2:7" s="6" customFormat="1" ht="15" customHeight="1">
      <c r="B44" s="7" t="s">
        <v>71</v>
      </c>
      <c r="C44" s="7">
        <v>1</v>
      </c>
      <c r="D44" s="25"/>
      <c r="E44" s="9">
        <f t="shared" si="0"/>
        <v>0</v>
      </c>
      <c r="F44" s="10"/>
      <c r="G44" s="10"/>
    </row>
    <row r="45" spans="2:7" s="6" customFormat="1" ht="15" customHeight="1">
      <c r="B45" s="7" t="s">
        <v>46</v>
      </c>
      <c r="C45" s="7">
        <v>1</v>
      </c>
      <c r="D45" s="25"/>
      <c r="E45" s="9">
        <f t="shared" si="0"/>
        <v>0</v>
      </c>
      <c r="F45" s="10"/>
      <c r="G45" s="10"/>
    </row>
    <row r="46" spans="2:7" s="6" customFormat="1" ht="15" customHeight="1">
      <c r="B46" s="7" t="s">
        <v>47</v>
      </c>
      <c r="C46" s="7">
        <v>1</v>
      </c>
      <c r="D46" s="25"/>
      <c r="E46" s="9">
        <f t="shared" si="0"/>
        <v>0</v>
      </c>
      <c r="F46" s="10"/>
      <c r="G46" s="10"/>
    </row>
    <row r="47" spans="2:7" s="6" customFormat="1" ht="15" customHeight="1">
      <c r="B47" s="7" t="s">
        <v>48</v>
      </c>
      <c r="C47" s="7">
        <v>1</v>
      </c>
      <c r="D47" s="25"/>
      <c r="E47" s="9">
        <f t="shared" si="0"/>
        <v>0</v>
      </c>
      <c r="F47" s="10"/>
      <c r="G47" s="10"/>
    </row>
    <row r="48" spans="2:7" s="6" customFormat="1" ht="15" customHeight="1">
      <c r="B48" s="7" t="s">
        <v>72</v>
      </c>
      <c r="C48" s="7">
        <v>1</v>
      </c>
      <c r="D48" s="25"/>
      <c r="E48" s="9">
        <f t="shared" si="0"/>
        <v>0</v>
      </c>
      <c r="F48" s="10"/>
      <c r="G48" s="10"/>
    </row>
    <row r="49" spans="2:7" s="6" customFormat="1" ht="15" customHeight="1">
      <c r="B49" s="7" t="s">
        <v>73</v>
      </c>
      <c r="C49" s="7">
        <v>1</v>
      </c>
      <c r="D49" s="25"/>
      <c r="E49" s="9">
        <f t="shared" si="0"/>
        <v>0</v>
      </c>
      <c r="F49" s="10"/>
      <c r="G49" s="10"/>
    </row>
    <row r="50" spans="2:7" s="6" customFormat="1" ht="15" customHeight="1">
      <c r="B50" s="7" t="s">
        <v>74</v>
      </c>
      <c r="C50" s="7">
        <v>1</v>
      </c>
      <c r="D50" s="25"/>
      <c r="E50" s="9">
        <f t="shared" si="0"/>
        <v>0</v>
      </c>
      <c r="F50" s="10"/>
      <c r="G50" s="10"/>
    </row>
    <row r="51" spans="2:7" s="6" customFormat="1" ht="15" customHeight="1">
      <c r="B51" s="7" t="s">
        <v>59</v>
      </c>
      <c r="C51" s="7">
        <v>1</v>
      </c>
      <c r="D51" s="25"/>
      <c r="E51" s="9">
        <f t="shared" si="0"/>
        <v>0</v>
      </c>
      <c r="F51" s="10"/>
      <c r="G51" s="10"/>
    </row>
    <row r="52" spans="2:7" s="6" customFormat="1" ht="15" customHeight="1">
      <c r="B52" s="7" t="s">
        <v>60</v>
      </c>
      <c r="C52" s="7">
        <v>1</v>
      </c>
      <c r="D52" s="25"/>
      <c r="E52" s="9">
        <f t="shared" si="0"/>
        <v>0</v>
      </c>
      <c r="F52" s="10"/>
      <c r="G52" s="10"/>
    </row>
    <row r="53" spans="2:7" s="6" customFormat="1" ht="15" customHeight="1">
      <c r="B53" s="16" t="s">
        <v>89</v>
      </c>
      <c r="C53" s="17"/>
      <c r="D53" s="18"/>
      <c r="E53" s="9">
        <f>SUM(E14:E52)</f>
        <v>0</v>
      </c>
      <c r="F53" s="10"/>
      <c r="G53" s="10"/>
    </row>
    <row r="54" spans="2:7" ht="15" customHeight="1"/>
    <row r="55" spans="2:7" ht="15" customHeight="1">
      <c r="B55" s="6" t="s">
        <v>87</v>
      </c>
    </row>
    <row r="56" spans="2:7" ht="26.1" customHeight="1">
      <c r="B56" s="3" t="s">
        <v>75</v>
      </c>
      <c r="C56" s="4" t="s">
        <v>76</v>
      </c>
      <c r="D56" s="4" t="s">
        <v>77</v>
      </c>
      <c r="E56" s="4" t="s">
        <v>78</v>
      </c>
    </row>
    <row r="57" spans="2:7" ht="15" customHeight="1">
      <c r="B57" s="1" t="s">
        <v>0</v>
      </c>
      <c r="C57" s="8">
        <v>1</v>
      </c>
      <c r="D57" s="26"/>
      <c r="E57" s="11">
        <f>C57*D57</f>
        <v>0</v>
      </c>
      <c r="G57" s="12">
        <f>+D53-G54</f>
        <v>0</v>
      </c>
    </row>
    <row r="58" spans="2:7" ht="15" customHeight="1">
      <c r="B58" s="1" t="s">
        <v>1</v>
      </c>
      <c r="C58" s="8">
        <v>1</v>
      </c>
      <c r="D58" s="26"/>
      <c r="E58" s="11">
        <f t="shared" ref="E58:E92" si="1">C58*D58</f>
        <v>0</v>
      </c>
    </row>
    <row r="59" spans="2:7" ht="15" customHeight="1">
      <c r="B59" s="1" t="s">
        <v>2</v>
      </c>
      <c r="C59" s="7">
        <v>1</v>
      </c>
      <c r="D59" s="26"/>
      <c r="E59" s="11">
        <f t="shared" si="1"/>
        <v>0</v>
      </c>
    </row>
    <row r="60" spans="2:7" ht="15" customHeight="1">
      <c r="B60" s="1" t="s">
        <v>3</v>
      </c>
      <c r="C60" s="7">
        <v>1</v>
      </c>
      <c r="D60" s="26"/>
      <c r="E60" s="11">
        <f t="shared" si="1"/>
        <v>0</v>
      </c>
    </row>
    <row r="61" spans="2:7" ht="15" customHeight="1">
      <c r="B61" s="1" t="s">
        <v>4</v>
      </c>
      <c r="C61" s="7">
        <v>1</v>
      </c>
      <c r="D61" s="26"/>
      <c r="E61" s="11">
        <f t="shared" si="1"/>
        <v>0</v>
      </c>
    </row>
    <row r="62" spans="2:7" ht="15" customHeight="1">
      <c r="B62" s="1" t="s">
        <v>5</v>
      </c>
      <c r="C62" s="7">
        <v>1</v>
      </c>
      <c r="D62" s="26"/>
      <c r="E62" s="11">
        <f t="shared" si="1"/>
        <v>0</v>
      </c>
    </row>
    <row r="63" spans="2:7" ht="15" customHeight="1">
      <c r="B63" s="1" t="s">
        <v>6</v>
      </c>
      <c r="C63" s="7">
        <v>1</v>
      </c>
      <c r="D63" s="26"/>
      <c r="E63" s="11">
        <f t="shared" si="1"/>
        <v>0</v>
      </c>
    </row>
    <row r="64" spans="2:7" ht="15" customHeight="1">
      <c r="B64" s="1" t="s">
        <v>7</v>
      </c>
      <c r="C64" s="7">
        <v>1</v>
      </c>
      <c r="D64" s="26"/>
      <c r="E64" s="11">
        <f t="shared" si="1"/>
        <v>0</v>
      </c>
    </row>
    <row r="65" spans="2:5" ht="15" customHeight="1">
      <c r="B65" s="1" t="s">
        <v>56</v>
      </c>
      <c r="C65" s="7">
        <v>1</v>
      </c>
      <c r="D65" s="26"/>
      <c r="E65" s="11">
        <f t="shared" si="1"/>
        <v>0</v>
      </c>
    </row>
    <row r="66" spans="2:5" ht="15" customHeight="1">
      <c r="B66" s="1" t="s">
        <v>8</v>
      </c>
      <c r="C66" s="7">
        <v>1</v>
      </c>
      <c r="D66" s="26"/>
      <c r="E66" s="11">
        <f t="shared" si="1"/>
        <v>0</v>
      </c>
    </row>
    <row r="67" spans="2:5" ht="15" customHeight="1">
      <c r="B67" s="1" t="s">
        <v>9</v>
      </c>
      <c r="C67" s="7">
        <v>1</v>
      </c>
      <c r="D67" s="26"/>
      <c r="E67" s="11">
        <f t="shared" si="1"/>
        <v>0</v>
      </c>
    </row>
    <row r="68" spans="2:5" ht="15" customHeight="1">
      <c r="B68" s="1" t="s">
        <v>10</v>
      </c>
      <c r="C68" s="7">
        <v>1</v>
      </c>
      <c r="D68" s="26"/>
      <c r="E68" s="11">
        <f t="shared" si="1"/>
        <v>0</v>
      </c>
    </row>
    <row r="69" spans="2:5" ht="15" customHeight="1">
      <c r="B69" s="1" t="s">
        <v>11</v>
      </c>
      <c r="C69" s="7">
        <v>1</v>
      </c>
      <c r="D69" s="26"/>
      <c r="E69" s="11">
        <f t="shared" si="1"/>
        <v>0</v>
      </c>
    </row>
    <row r="70" spans="2:5" ht="15" customHeight="1">
      <c r="B70" s="1" t="s">
        <v>12</v>
      </c>
      <c r="C70" s="7">
        <v>1</v>
      </c>
      <c r="D70" s="26"/>
      <c r="E70" s="11">
        <f t="shared" si="1"/>
        <v>0</v>
      </c>
    </row>
    <row r="71" spans="2:5" ht="15" customHeight="1">
      <c r="B71" s="1" t="s">
        <v>13</v>
      </c>
      <c r="C71" s="7">
        <v>1</v>
      </c>
      <c r="D71" s="26"/>
      <c r="E71" s="11">
        <f t="shared" si="1"/>
        <v>0</v>
      </c>
    </row>
    <row r="72" spans="2:5" ht="15" customHeight="1">
      <c r="B72" s="1" t="s">
        <v>14</v>
      </c>
      <c r="C72" s="7">
        <v>1</v>
      </c>
      <c r="D72" s="26"/>
      <c r="E72" s="11">
        <f t="shared" si="1"/>
        <v>0</v>
      </c>
    </row>
    <row r="73" spans="2:5" ht="15" customHeight="1">
      <c r="B73" s="1" t="s">
        <v>15</v>
      </c>
      <c r="C73" s="7">
        <v>1</v>
      </c>
      <c r="D73" s="26"/>
      <c r="E73" s="11">
        <f t="shared" si="1"/>
        <v>0</v>
      </c>
    </row>
    <row r="74" spans="2:5" ht="15" customHeight="1">
      <c r="B74" s="1" t="s">
        <v>16</v>
      </c>
      <c r="C74" s="7">
        <v>1</v>
      </c>
      <c r="D74" s="26"/>
      <c r="E74" s="11">
        <f t="shared" si="1"/>
        <v>0</v>
      </c>
    </row>
    <row r="75" spans="2:5" ht="15" customHeight="1">
      <c r="B75" s="1" t="s">
        <v>17</v>
      </c>
      <c r="C75" s="7">
        <v>1</v>
      </c>
      <c r="D75" s="26"/>
      <c r="E75" s="11">
        <f t="shared" si="1"/>
        <v>0</v>
      </c>
    </row>
    <row r="76" spans="2:5" ht="15" customHeight="1">
      <c r="B76" s="1" t="s">
        <v>18</v>
      </c>
      <c r="C76" s="7">
        <v>1</v>
      </c>
      <c r="D76" s="26"/>
      <c r="E76" s="11">
        <f t="shared" si="1"/>
        <v>0</v>
      </c>
    </row>
    <row r="77" spans="2:5" ht="15" customHeight="1">
      <c r="B77" s="1" t="s">
        <v>19</v>
      </c>
      <c r="C77" s="7">
        <v>1</v>
      </c>
      <c r="D77" s="26"/>
      <c r="E77" s="11">
        <f t="shared" si="1"/>
        <v>0</v>
      </c>
    </row>
    <row r="78" spans="2:5" ht="15" customHeight="1">
      <c r="B78" s="1" t="s">
        <v>20</v>
      </c>
      <c r="C78" s="7">
        <v>1</v>
      </c>
      <c r="D78" s="26"/>
      <c r="E78" s="11">
        <f t="shared" si="1"/>
        <v>0</v>
      </c>
    </row>
    <row r="79" spans="2:5" ht="15" customHeight="1">
      <c r="B79" s="1" t="s">
        <v>21</v>
      </c>
      <c r="C79" s="7">
        <v>1</v>
      </c>
      <c r="D79" s="26"/>
      <c r="E79" s="11">
        <f t="shared" si="1"/>
        <v>0</v>
      </c>
    </row>
    <row r="80" spans="2:5" ht="15" customHeight="1">
      <c r="B80" s="1" t="s">
        <v>22</v>
      </c>
      <c r="C80" s="7">
        <v>1</v>
      </c>
      <c r="D80" s="26"/>
      <c r="E80" s="11">
        <f t="shared" si="1"/>
        <v>0</v>
      </c>
    </row>
    <row r="81" spans="2:5" ht="15" customHeight="1">
      <c r="B81" s="1" t="s">
        <v>23</v>
      </c>
      <c r="C81" s="7">
        <v>1</v>
      </c>
      <c r="D81" s="26"/>
      <c r="E81" s="11">
        <f t="shared" si="1"/>
        <v>0</v>
      </c>
    </row>
    <row r="82" spans="2:5" ht="15" customHeight="1">
      <c r="B82" s="1" t="s">
        <v>24</v>
      </c>
      <c r="C82" s="7">
        <v>1</v>
      </c>
      <c r="D82" s="26"/>
      <c r="E82" s="11">
        <f t="shared" si="1"/>
        <v>0</v>
      </c>
    </row>
    <row r="83" spans="2:5" ht="15" customHeight="1">
      <c r="B83" s="1" t="s">
        <v>29</v>
      </c>
      <c r="C83" s="7">
        <v>1</v>
      </c>
      <c r="D83" s="26"/>
      <c r="E83" s="11">
        <f t="shared" si="1"/>
        <v>0</v>
      </c>
    </row>
    <row r="84" spans="2:5" ht="15" customHeight="1">
      <c r="B84" s="1" t="s">
        <v>30</v>
      </c>
      <c r="C84" s="7">
        <v>1</v>
      </c>
      <c r="D84" s="26"/>
      <c r="E84" s="11">
        <f t="shared" si="1"/>
        <v>0</v>
      </c>
    </row>
    <row r="85" spans="2:5" ht="15" customHeight="1">
      <c r="B85" s="1" t="s">
        <v>31</v>
      </c>
      <c r="C85" s="7">
        <v>1</v>
      </c>
      <c r="D85" s="26"/>
      <c r="E85" s="11">
        <f t="shared" si="1"/>
        <v>0</v>
      </c>
    </row>
    <row r="86" spans="2:5" ht="15" customHeight="1">
      <c r="B86" s="1" t="s">
        <v>32</v>
      </c>
      <c r="C86" s="7">
        <v>1</v>
      </c>
      <c r="D86" s="26"/>
      <c r="E86" s="11">
        <f t="shared" si="1"/>
        <v>0</v>
      </c>
    </row>
    <row r="87" spans="2:5" ht="15" customHeight="1">
      <c r="B87" s="1" t="s">
        <v>25</v>
      </c>
      <c r="C87" s="7">
        <v>1</v>
      </c>
      <c r="D87" s="26"/>
      <c r="E87" s="11">
        <f t="shared" si="1"/>
        <v>0</v>
      </c>
    </row>
    <row r="88" spans="2:5" ht="15" customHeight="1">
      <c r="B88" s="1" t="s">
        <v>26</v>
      </c>
      <c r="C88" s="7">
        <v>1</v>
      </c>
      <c r="D88" s="26"/>
      <c r="E88" s="11">
        <f t="shared" si="1"/>
        <v>0</v>
      </c>
    </row>
    <row r="89" spans="2:5" ht="15" customHeight="1">
      <c r="B89" s="1" t="s">
        <v>27</v>
      </c>
      <c r="C89" s="7">
        <v>1</v>
      </c>
      <c r="D89" s="26"/>
      <c r="E89" s="11">
        <f t="shared" si="1"/>
        <v>0</v>
      </c>
    </row>
    <row r="90" spans="2:5" ht="15" customHeight="1">
      <c r="B90" s="1" t="s">
        <v>28</v>
      </c>
      <c r="C90" s="7">
        <v>1</v>
      </c>
      <c r="D90" s="26"/>
      <c r="E90" s="11">
        <f t="shared" si="1"/>
        <v>0</v>
      </c>
    </row>
    <row r="91" spans="2:5" ht="15" customHeight="1">
      <c r="B91" s="1" t="s">
        <v>33</v>
      </c>
      <c r="C91" s="7">
        <v>1</v>
      </c>
      <c r="D91" s="26"/>
      <c r="E91" s="11">
        <f t="shared" si="1"/>
        <v>0</v>
      </c>
    </row>
    <row r="92" spans="2:5" ht="15" customHeight="1">
      <c r="B92" s="1" t="s">
        <v>34</v>
      </c>
      <c r="C92" s="7">
        <v>1</v>
      </c>
      <c r="D92" s="26"/>
      <c r="E92" s="11">
        <f t="shared" si="1"/>
        <v>0</v>
      </c>
    </row>
    <row r="93" spans="2:5" ht="15" customHeight="1">
      <c r="B93" s="21" t="s">
        <v>90</v>
      </c>
      <c r="C93" s="21"/>
      <c r="D93" s="21"/>
      <c r="E93" s="11">
        <f>SUM(E57:E92)</f>
        <v>0</v>
      </c>
    </row>
    <row r="94" spans="2:5" ht="15" customHeight="1"/>
    <row r="95" spans="2:5" ht="15" customHeight="1">
      <c r="B95" s="21" t="s">
        <v>91</v>
      </c>
      <c r="C95" s="21"/>
      <c r="D95" s="21"/>
      <c r="E95" s="15">
        <f>E53+E93</f>
        <v>0</v>
      </c>
    </row>
    <row r="96" spans="2:5" ht="15" customHeight="1"/>
    <row r="97" spans="2:2" ht="15" customHeight="1">
      <c r="B97" t="s">
        <v>88</v>
      </c>
    </row>
  </sheetData>
  <sheetProtection algorithmName="SHA-512" hashValue="JRfXz5Phb+PzxKf9Jkrk7NW2Oh9y4HliqL5CLF72OGGq5a71BJjgdeJ4sUvC3KiZG6uTUUgAecIeODBGiVgFQA==" saltValue="qfKi5bh12lwKnff3DNsvow==" spinCount="100000" sheet="1" objects="1" scenarios="1" selectLockedCells="1"/>
  <mergeCells count="7">
    <mergeCell ref="B53:D53"/>
    <mergeCell ref="A2:E2"/>
    <mergeCell ref="B93:D93"/>
    <mergeCell ref="B95:D95"/>
    <mergeCell ref="C6:E6"/>
    <mergeCell ref="C7:E7"/>
    <mergeCell ref="C8:E8"/>
  </mergeCells>
  <phoneticPr fontId="1"/>
  <pageMargins left="0.51181102362204722" right="0.31496062992125984" top="0.74803149606299213" bottom="0.74803149606299213" header="0.31496062992125984" footer="0.31496062992125984"/>
  <pageSetup paperSize="9" scale="95" orientation="portrait" r:id="rId1"/>
  <rowBreaks count="1" manualBreakCount="1">
    <brk id="5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R8量水器取替工事</vt:lpstr>
      <vt:lpstr>'R8量水器取替工事'!Print_Area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門真市水道局</dc:creator>
  <cp:lastModifiedBy>山田　紗由季</cp:lastModifiedBy>
  <cp:lastPrinted>2026-05-19T07:23:55Z</cp:lastPrinted>
  <dcterms:created xsi:type="dcterms:W3CDTF">2019-05-10T21:59:17Z</dcterms:created>
  <dcterms:modified xsi:type="dcterms:W3CDTF">2026-05-25T00:57:35Z</dcterms:modified>
</cp:coreProperties>
</file>