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172.20.3.4\所属専用\経営総務課\25　契約事務\07　契約書（公共下水道事業課（旧下水道整備課））\令和８年度\①　工事\04　R8公共下水道施設等修繕工事（単契・見積合せ）　★大山\02　実施要領\"/>
    </mc:Choice>
  </mc:AlternateContent>
  <xr:revisionPtr revIDLastSave="0" documentId="13_ncr:1_{E44B4014-3D50-48EC-A8A1-8324A23E79A8}" xr6:coauthVersionLast="47" xr6:coauthVersionMax="47" xr10:uidLastSave="{00000000-0000-0000-0000-000000000000}"/>
  <bookViews>
    <workbookView xWindow="-120" yWindow="-120" windowWidth="29040" windowHeight="15720" tabRatio="721" firstSheet="1" activeTab="1" xr2:uid="{00000000-000D-0000-FFFF-FFFF00000000}"/>
  </bookViews>
  <sheets>
    <sheet name="Sheet1" sheetId="17" state="hidden" r:id="rId1"/>
    <sheet name="R8単価表" sheetId="78" r:id="rId2"/>
  </sheets>
  <definedNames>
    <definedName name="_xlnm.Print_Area" localSheetId="1">'R8単価表'!$A$1:$J$109</definedName>
    <definedName name="リスト">#REF!</definedName>
    <definedName name="リスト２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5" i="78" l="1"/>
  <c r="J14" i="78"/>
  <c r="J15" i="78"/>
  <c r="J16" i="78"/>
  <c r="J17" i="78"/>
  <c r="J18" i="78"/>
  <c r="J19" i="78"/>
  <c r="J20" i="78"/>
  <c r="J21" i="78"/>
  <c r="J22" i="78"/>
  <c r="J23" i="78"/>
  <c r="J24" i="78"/>
  <c r="J25" i="78"/>
  <c r="J26" i="78"/>
  <c r="J27" i="78"/>
  <c r="J28" i="78"/>
  <c r="J29" i="78"/>
  <c r="J30" i="78"/>
  <c r="J31" i="78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52" i="78"/>
  <c r="J53" i="78"/>
  <c r="J54" i="78"/>
  <c r="J55" i="78"/>
  <c r="J56" i="78"/>
  <c r="J57" i="78"/>
  <c r="J58" i="78"/>
  <c r="J59" i="78"/>
  <c r="J60" i="78"/>
  <c r="J61" i="78"/>
  <c r="J62" i="78"/>
  <c r="J63" i="78"/>
  <c r="J64" i="78"/>
  <c r="J65" i="78"/>
  <c r="J66" i="78"/>
  <c r="J67" i="78"/>
  <c r="J68" i="78"/>
  <c r="J69" i="78"/>
  <c r="J70" i="78"/>
  <c r="J71" i="78"/>
  <c r="J72" i="78"/>
  <c r="J73" i="78"/>
  <c r="J74" i="78"/>
  <c r="J75" i="78"/>
  <c r="J76" i="78"/>
  <c r="J77" i="78"/>
  <c r="J78" i="78"/>
  <c r="J79" i="78"/>
  <c r="J80" i="78"/>
  <c r="J81" i="78"/>
  <c r="J82" i="78"/>
  <c r="J83" i="78"/>
  <c r="J84" i="78"/>
  <c r="J85" i="78"/>
  <c r="J86" i="78"/>
  <c r="J87" i="78"/>
  <c r="J88" i="78"/>
  <c r="J89" i="78"/>
  <c r="J90" i="78"/>
  <c r="J91" i="78"/>
  <c r="J92" i="78"/>
  <c r="J93" i="78"/>
  <c r="J94" i="78"/>
  <c r="J95" i="78"/>
  <c r="J96" i="78"/>
  <c r="J97" i="78"/>
  <c r="J98" i="78"/>
  <c r="J99" i="78"/>
  <c r="J100" i="78"/>
  <c r="J101" i="78"/>
  <c r="J102" i="78"/>
  <c r="J103" i="78"/>
  <c r="J104" i="78"/>
  <c r="H106" i="78" l="1"/>
</calcChain>
</file>

<file path=xl/sharedStrings.xml><?xml version="1.0" encoding="utf-8"?>
<sst xmlns="http://schemas.openxmlformats.org/spreadsheetml/2006/main" count="291" uniqueCount="170">
  <si>
    <t>組立式ﾏﾝﾎｰﾙ 調整ﾘﾝｸﾞ</t>
  </si>
  <si>
    <t>600×50mm</t>
  </si>
  <si>
    <t>600×100mm</t>
  </si>
  <si>
    <t>門真市型公共桝　</t>
  </si>
  <si>
    <t>Ｅブロック　インバート　</t>
  </si>
  <si>
    <t>人力積込</t>
  </si>
  <si>
    <t>土砂</t>
  </si>
  <si>
    <t>土砂 20m以下</t>
  </si>
  <si>
    <t>硬質塩化ﾋﾞﾆﾙ管設置工</t>
  </si>
  <si>
    <t>作業時排水 発動発電機</t>
  </si>
  <si>
    <t>敷鉄板設置</t>
  </si>
  <si>
    <t>アルミ矢板土留</t>
  </si>
  <si>
    <t>2.0ｍ以下</t>
  </si>
  <si>
    <t>不陸整正</t>
  </si>
  <si>
    <t>組立式ﾏﾝﾎｰﾙ削孔代</t>
  </si>
  <si>
    <t>φ150</t>
  </si>
  <si>
    <t>φ200</t>
  </si>
  <si>
    <t>φ250</t>
  </si>
  <si>
    <t>ｺﾝｸﾘｰﾄ</t>
  </si>
  <si>
    <t>型枠</t>
  </si>
  <si>
    <t>一般型枠 小型構造物</t>
  </si>
  <si>
    <t>ﾓﾙﾀﾙ上塗工(ﾏﾝﾎｰﾙ用)</t>
  </si>
  <si>
    <t>舗装版切断</t>
  </si>
  <si>
    <t>ｺﾝｸﾘｰﾄ舗装版 Co:15cm以下</t>
  </si>
  <si>
    <t>交通誘導警備員A</t>
  </si>
  <si>
    <t>交通誘導警備員B</t>
  </si>
  <si>
    <t>m3</t>
  </si>
  <si>
    <t>m2</t>
  </si>
  <si>
    <t>下層路盤</t>
    <phoneticPr fontId="4"/>
  </si>
  <si>
    <t>上層路盤</t>
    <phoneticPr fontId="4"/>
  </si>
  <si>
    <t>RC-10</t>
    <phoneticPr fontId="4"/>
  </si>
  <si>
    <t>無筋構造物</t>
    <phoneticPr fontId="4"/>
  </si>
  <si>
    <t>鉄筋構造物</t>
    <phoneticPr fontId="4"/>
  </si>
  <si>
    <t>人孔蓋設置工及び人孔高さ調整工</t>
    <phoneticPr fontId="4"/>
  </si>
  <si>
    <t>（手間のみ）</t>
    <rPh sb="1" eb="3">
      <t>テマ</t>
    </rPh>
    <phoneticPr fontId="4"/>
  </si>
  <si>
    <t>舗装版破砕積込（小規模：機械）</t>
    <rPh sb="12" eb="14">
      <t>キカイ</t>
    </rPh>
    <phoneticPr fontId="4"/>
  </si>
  <si>
    <t xml:space="preserve">取付管布設及び支管取付 </t>
    <phoneticPr fontId="4"/>
  </si>
  <si>
    <t>50mm　再生密粒度ｱｽｺﾝ　ﾌﾟﾗｲﾑｺｰﾄPK-3</t>
    <phoneticPr fontId="4"/>
  </si>
  <si>
    <t>組立式マンホール　調整金具</t>
    <rPh sb="0" eb="3">
      <t>クミタテシキ</t>
    </rPh>
    <rPh sb="9" eb="13">
      <t>チョウセイカナグ</t>
    </rPh>
    <phoneticPr fontId="4"/>
  </si>
  <si>
    <t>床掘り（小規模：機械）</t>
    <phoneticPr fontId="4"/>
  </si>
  <si>
    <t>床掘り（人力）</t>
    <phoneticPr fontId="4"/>
  </si>
  <si>
    <t>埋戻し（小規模：機械）</t>
    <phoneticPr fontId="4"/>
  </si>
  <si>
    <t>埋戻し（人力）</t>
    <phoneticPr fontId="4"/>
  </si>
  <si>
    <t>埋戻し（小規模）</t>
    <rPh sb="4" eb="7">
      <t>ショウキボ</t>
    </rPh>
    <phoneticPr fontId="4"/>
  </si>
  <si>
    <t>埋戻し（人力）</t>
    <rPh sb="4" eb="6">
      <t>ジンリキ</t>
    </rPh>
    <phoneticPr fontId="4"/>
  </si>
  <si>
    <t>公共桝上部枠取替工</t>
    <rPh sb="8" eb="9">
      <t>コウ</t>
    </rPh>
    <phoneticPr fontId="4"/>
  </si>
  <si>
    <t>内副管取付工 内径150mm</t>
    <phoneticPr fontId="4"/>
  </si>
  <si>
    <t>ﾎﾟﾝﾌﾟ据付･撤去工</t>
    <phoneticPr fontId="4"/>
  </si>
  <si>
    <t>ﾎﾟﾝﾌﾟ運転工 1台</t>
    <phoneticPr fontId="4"/>
  </si>
  <si>
    <t>表層（歩道部）</t>
    <rPh sb="3" eb="5">
      <t>ホドウ</t>
    </rPh>
    <rPh sb="5" eb="6">
      <t>ブ</t>
    </rPh>
    <phoneticPr fontId="4"/>
  </si>
  <si>
    <t>表層（車道・路肩部）</t>
    <rPh sb="3" eb="5">
      <t>シャドウ</t>
    </rPh>
    <rPh sb="6" eb="8">
      <t>ロカタ</t>
    </rPh>
    <rPh sb="8" eb="9">
      <t>ブ</t>
    </rPh>
    <phoneticPr fontId="4"/>
  </si>
  <si>
    <t>小型マンホール工（蓋：鋳鉄製ﾏﾝﾎｰﾙ蓋、塩化ビニール製：材料込み）5箇所未満</t>
    <rPh sb="0" eb="2">
      <t>コガタ</t>
    </rPh>
    <rPh sb="7" eb="8">
      <t>コウ</t>
    </rPh>
    <rPh sb="9" eb="10">
      <t>フタ</t>
    </rPh>
    <rPh sb="11" eb="14">
      <t>チュウテツセイ</t>
    </rPh>
    <rPh sb="19" eb="20">
      <t>フタ</t>
    </rPh>
    <rPh sb="21" eb="23">
      <t>エンカ</t>
    </rPh>
    <rPh sb="27" eb="28">
      <t>セイ</t>
    </rPh>
    <rPh sb="29" eb="32">
      <t>ザイリョウコ</t>
    </rPh>
    <rPh sb="35" eb="39">
      <t>カショミマン</t>
    </rPh>
    <phoneticPr fontId="4"/>
  </si>
  <si>
    <t>L形側溝据付工</t>
    <rPh sb="4" eb="6">
      <t>スエツケ</t>
    </rPh>
    <rPh sb="6" eb="7">
      <t>コウ</t>
    </rPh>
    <phoneticPr fontId="4"/>
  </si>
  <si>
    <t>足掛金物取付工</t>
    <rPh sb="0" eb="2">
      <t>アシカ</t>
    </rPh>
    <rPh sb="2" eb="4">
      <t>カナモノ</t>
    </rPh>
    <rPh sb="4" eb="7">
      <t>トリツケコウ</t>
    </rPh>
    <phoneticPr fontId="4"/>
  </si>
  <si>
    <t>足掛け金物切断工</t>
    <rPh sb="0" eb="2">
      <t>アシカ</t>
    </rPh>
    <rPh sb="3" eb="5">
      <t>カナモノ</t>
    </rPh>
    <rPh sb="5" eb="8">
      <t>セツダンコウ</t>
    </rPh>
    <phoneticPr fontId="4"/>
  </si>
  <si>
    <t>舗装版破砕積込（人力）</t>
    <rPh sb="5" eb="7">
      <t>ツミコミ</t>
    </rPh>
    <phoneticPr fontId="4"/>
  </si>
  <si>
    <t>構造物とりこわし（機械）</t>
    <phoneticPr fontId="4"/>
  </si>
  <si>
    <t>構造物とりこわし（人力）</t>
    <phoneticPr fontId="4"/>
  </si>
  <si>
    <t>As殻運搬・処分（機械）</t>
    <rPh sb="9" eb="11">
      <t>キカイ</t>
    </rPh>
    <phoneticPr fontId="4"/>
  </si>
  <si>
    <t>As殻運搬・処分（人力）</t>
    <phoneticPr fontId="4"/>
  </si>
  <si>
    <t>Co有筋殻運搬・処分（機械）</t>
    <rPh sb="11" eb="13">
      <t>キカイ</t>
    </rPh>
    <phoneticPr fontId="4"/>
  </si>
  <si>
    <t>Co有筋殻運搬・処分（人力）</t>
    <phoneticPr fontId="4"/>
  </si>
  <si>
    <t>Co無筋殻運搬・処分（機械）</t>
    <phoneticPr fontId="4"/>
  </si>
  <si>
    <t>Co無筋殻運搬・処分（人力）</t>
    <phoneticPr fontId="4"/>
  </si>
  <si>
    <t>レンガ殻運搬・処分（機械）</t>
    <rPh sb="10" eb="12">
      <t>キカイ</t>
    </rPh>
    <phoneticPr fontId="4"/>
  </si>
  <si>
    <t>レンガ殻運搬・処分（人力）</t>
    <rPh sb="10" eb="12">
      <t>ジンリキ</t>
    </rPh>
    <phoneticPr fontId="4"/>
  </si>
  <si>
    <t>Ａブロック H=120</t>
    <phoneticPr fontId="4"/>
  </si>
  <si>
    <t>Ｂブロック H=100</t>
    <phoneticPr fontId="4"/>
  </si>
  <si>
    <t>Ｃ１ブロック H=100</t>
    <phoneticPr fontId="4"/>
  </si>
  <si>
    <t>Ｃブロック H=200</t>
    <phoneticPr fontId="4"/>
  </si>
  <si>
    <t>Ｄブロック H=350</t>
    <phoneticPr fontId="4"/>
  </si>
  <si>
    <t>Ｌ型　Ｂ１ブロック H=150</t>
    <phoneticPr fontId="4"/>
  </si>
  <si>
    <t>25㎜</t>
    <phoneticPr fontId="4"/>
  </si>
  <si>
    <t>45㎜</t>
    <phoneticPr fontId="4"/>
  </si>
  <si>
    <t xml:space="preserve">土砂 </t>
    <phoneticPr fontId="4"/>
  </si>
  <si>
    <t>土砂 2t（投棄料込み）</t>
    <rPh sb="6" eb="10">
      <t>トウキリョウコ</t>
    </rPh>
    <phoneticPr fontId="4"/>
  </si>
  <si>
    <t>改良土</t>
    <rPh sb="0" eb="3">
      <t>カイリョウド</t>
    </rPh>
    <phoneticPr fontId="4"/>
  </si>
  <si>
    <t>管径150mm（材料込み:塩ビ管 20ｍ未満）　</t>
    <rPh sb="8" eb="10">
      <t>ザイリョウ</t>
    </rPh>
    <rPh sb="10" eb="11">
      <t>コ</t>
    </rPh>
    <rPh sb="13" eb="14">
      <t>エン</t>
    </rPh>
    <rPh sb="15" eb="16">
      <t>カン</t>
    </rPh>
    <phoneticPr fontId="4"/>
  </si>
  <si>
    <t>管径200mm（材料込み:塩ビ管 20ｍ未満）　</t>
    <rPh sb="8" eb="10">
      <t>ザイリョウ</t>
    </rPh>
    <rPh sb="10" eb="11">
      <t>コ</t>
    </rPh>
    <rPh sb="13" eb="14">
      <t>エン</t>
    </rPh>
    <rPh sb="15" eb="16">
      <t>カン</t>
    </rPh>
    <phoneticPr fontId="4"/>
  </si>
  <si>
    <t>管径250mm（材料込み:塩ビ管 20ｍ未満）　</t>
    <rPh sb="8" eb="10">
      <t>ザイリョウ</t>
    </rPh>
    <rPh sb="10" eb="11">
      <t>コ</t>
    </rPh>
    <rPh sb="13" eb="14">
      <t>エン</t>
    </rPh>
    <rPh sb="15" eb="16">
      <t>カン</t>
    </rPh>
    <phoneticPr fontId="4"/>
  </si>
  <si>
    <t>管径300mm（材料込み:塩ビ管 20ｍ未満）　</t>
    <rPh sb="8" eb="10">
      <t>ザイリョウ</t>
    </rPh>
    <rPh sb="10" eb="11">
      <t>コ</t>
    </rPh>
    <rPh sb="13" eb="14">
      <t>エン</t>
    </rPh>
    <rPh sb="15" eb="16">
      <t>カン</t>
    </rPh>
    <phoneticPr fontId="4"/>
  </si>
  <si>
    <t>管径150mm（材料込み:塩ビ管 3ｍ未満・本管削孔込み）</t>
    <rPh sb="8" eb="10">
      <t>ザイリョウ</t>
    </rPh>
    <rPh sb="10" eb="11">
      <t>コ</t>
    </rPh>
    <rPh sb="13" eb="14">
      <t>エン</t>
    </rPh>
    <rPh sb="15" eb="16">
      <t>カン</t>
    </rPh>
    <rPh sb="22" eb="24">
      <t>ホンカン</t>
    </rPh>
    <rPh sb="24" eb="26">
      <t>サッコウ</t>
    </rPh>
    <rPh sb="26" eb="27">
      <t>コ</t>
    </rPh>
    <phoneticPr fontId="4"/>
  </si>
  <si>
    <t>管径200mm（材料込み:塩ビ管 3ｍ未満・本管削孔込み）</t>
    <rPh sb="8" eb="10">
      <t>ザイリョウ</t>
    </rPh>
    <rPh sb="10" eb="11">
      <t>コ</t>
    </rPh>
    <rPh sb="13" eb="14">
      <t>エン</t>
    </rPh>
    <rPh sb="15" eb="16">
      <t>カン</t>
    </rPh>
    <rPh sb="22" eb="24">
      <t>ホンカン</t>
    </rPh>
    <rPh sb="24" eb="26">
      <t>サッコウ</t>
    </rPh>
    <rPh sb="26" eb="27">
      <t>コ</t>
    </rPh>
    <phoneticPr fontId="4"/>
  </si>
  <si>
    <t>段差1.0m以上1.5m未満（材料込み）</t>
    <rPh sb="15" eb="18">
      <t>ザイリョウコ</t>
    </rPh>
    <phoneticPr fontId="4"/>
  </si>
  <si>
    <t>30mm　再生密粒度ｱｽｺﾝ　ﾌﾟﾗｲﾑｺｰﾄPK-3</t>
    <phoneticPr fontId="4"/>
  </si>
  <si>
    <t>50mm　再生密粒度ｱｽｺﾝ　ﾀｯｸｺｰﾄPK-4</t>
    <phoneticPr fontId="4"/>
  </si>
  <si>
    <t>50mm　再生粗粒度ｱｽｺﾝ　ﾀｯｸｺｰﾄPK-4</t>
    <phoneticPr fontId="4"/>
  </si>
  <si>
    <t>50mm　再生密粒度ｱｽｺﾝ　乳剤無し</t>
    <rPh sb="15" eb="17">
      <t>ニュウザイ</t>
    </rPh>
    <phoneticPr fontId="4"/>
  </si>
  <si>
    <t>150mm 再生ｸﾗｯｼｬﾗﾝRC-40</t>
    <phoneticPr fontId="4"/>
  </si>
  <si>
    <t>200mm 再生ｸﾗｯｼｬﾗﾝRC-40</t>
    <phoneticPr fontId="4"/>
  </si>
  <si>
    <t>80mm 再生瀝青安定処理材（40）</t>
    <rPh sb="5" eb="7">
      <t>サイセイ</t>
    </rPh>
    <rPh sb="7" eb="9">
      <t>レキセイ</t>
    </rPh>
    <rPh sb="9" eb="13">
      <t>アンテイショリ</t>
    </rPh>
    <rPh sb="13" eb="14">
      <t>ザイ</t>
    </rPh>
    <phoneticPr fontId="4"/>
  </si>
  <si>
    <t>100mm 再生粒度調整砕石RM-25</t>
    <phoneticPr fontId="4"/>
  </si>
  <si>
    <t>150mm 再生粒度調整砕石RM-25</t>
    <phoneticPr fontId="4"/>
  </si>
  <si>
    <t>150mm 水硬性粒度調整鉄鋼ｽﾗｸﾞHMS-25</t>
    <rPh sb="6" eb="9">
      <t>スイコウセイ</t>
    </rPh>
    <rPh sb="9" eb="11">
      <t>リュウド</t>
    </rPh>
    <rPh sb="11" eb="13">
      <t>チョウセイ</t>
    </rPh>
    <rPh sb="13" eb="15">
      <t>テッコウ</t>
    </rPh>
    <phoneticPr fontId="4"/>
  </si>
  <si>
    <t>再生粒度調整砕石RM-25</t>
    <phoneticPr fontId="4"/>
  </si>
  <si>
    <t>径300mm　深さ2m以下　本管φ250㎜以上</t>
    <rPh sb="7" eb="8">
      <t>フカ</t>
    </rPh>
    <rPh sb="11" eb="13">
      <t>イカ</t>
    </rPh>
    <phoneticPr fontId="4"/>
  </si>
  <si>
    <t>φ300</t>
    <phoneticPr fontId="4"/>
  </si>
  <si>
    <t>（材料込み：ハイジャスター・調整ボルト）</t>
    <rPh sb="1" eb="3">
      <t>ザイリョウ</t>
    </rPh>
    <rPh sb="3" eb="4">
      <t>コ</t>
    </rPh>
    <rPh sb="14" eb="16">
      <t>チョウセイ</t>
    </rPh>
    <phoneticPr fontId="4"/>
  </si>
  <si>
    <t>（材料込み）</t>
    <rPh sb="1" eb="3">
      <t>ザイリョウ</t>
    </rPh>
    <rPh sb="3" eb="4">
      <t>コ</t>
    </rPh>
    <phoneticPr fontId="4"/>
  </si>
  <si>
    <t>小型構造物 人力打設</t>
    <phoneticPr fontId="4"/>
  </si>
  <si>
    <t>深さ4ｍ未満</t>
    <rPh sb="0" eb="1">
      <t>フカ</t>
    </rPh>
    <rPh sb="4" eb="6">
      <t>ミマン</t>
    </rPh>
    <phoneticPr fontId="4"/>
  </si>
  <si>
    <t>ｱｽﾌｧﾙﾄ舗装版 As:15cm以下</t>
    <phoneticPr fontId="4"/>
  </si>
  <si>
    <t>ｱｽﾌｧﾙﾄ舗装版 As:15cmを超え30㎝以下</t>
    <rPh sb="18" eb="19">
      <t>コ</t>
    </rPh>
    <rPh sb="23" eb="25">
      <t>イカ</t>
    </rPh>
    <phoneticPr fontId="4"/>
  </si>
  <si>
    <t>ｱｽﾌｧﾙﾄ舗装版　積込有り　</t>
    <phoneticPr fontId="4"/>
  </si>
  <si>
    <t>ｱｽﾌｧﾙﾄ舗装版　積込有り　As:４㎝～10cm以下</t>
    <phoneticPr fontId="4"/>
  </si>
  <si>
    <t>積込有り（投棄料込み）</t>
    <rPh sb="0" eb="2">
      <t>ツミコミ</t>
    </rPh>
    <rPh sb="2" eb="3">
      <t>ア</t>
    </rPh>
    <phoneticPr fontId="4"/>
  </si>
  <si>
    <t>積込有り（投棄料込み）</t>
    <rPh sb="2" eb="3">
      <t>ア</t>
    </rPh>
    <phoneticPr fontId="4"/>
  </si>
  <si>
    <t>組</t>
  </si>
  <si>
    <t>個</t>
  </si>
  <si>
    <t>個</t>
    <phoneticPr fontId="4"/>
  </si>
  <si>
    <t>m3</t>
    <phoneticPr fontId="4"/>
  </si>
  <si>
    <t>箇所</t>
  </si>
  <si>
    <t>ｍ</t>
  </si>
  <si>
    <t>現場</t>
  </si>
  <si>
    <t>日</t>
  </si>
  <si>
    <t>枚</t>
  </si>
  <si>
    <t>本</t>
    <rPh sb="0" eb="1">
      <t>ホン</t>
    </rPh>
    <phoneticPr fontId="4"/>
  </si>
  <si>
    <t>人</t>
  </si>
  <si>
    <t>ﾏﾝﾎｰﾙ換気工</t>
    <phoneticPr fontId="4"/>
  </si>
  <si>
    <t>管きょ換気工</t>
    <phoneticPr fontId="4"/>
  </si>
  <si>
    <t>改築足場工</t>
    <phoneticPr fontId="4"/>
  </si>
  <si>
    <t>手摺先行型枠組足場</t>
    <phoneticPr fontId="4"/>
  </si>
  <si>
    <t>日</t>
    <phoneticPr fontId="4"/>
  </si>
  <si>
    <t>№</t>
    <phoneticPr fontId="4"/>
  </si>
  <si>
    <t>名　　　　 称</t>
    <rPh sb="0" eb="1">
      <t>ナ</t>
    </rPh>
    <rPh sb="6" eb="7">
      <t>ショウ</t>
    </rPh>
    <phoneticPr fontId="1"/>
  </si>
  <si>
    <t>規　　　　 格</t>
    <rPh sb="0" eb="1">
      <t>タダシ</t>
    </rPh>
    <rPh sb="6" eb="7">
      <t>カク</t>
    </rPh>
    <phoneticPr fontId="1"/>
  </si>
  <si>
    <t>予定数量</t>
    <rPh sb="0" eb="1">
      <t>ヨ</t>
    </rPh>
    <rPh sb="1" eb="2">
      <t>サダム</t>
    </rPh>
    <rPh sb="2" eb="4">
      <t>スウリョウ</t>
    </rPh>
    <phoneticPr fontId="4"/>
  </si>
  <si>
    <t>単位</t>
    <rPh sb="0" eb="1">
      <t>タン</t>
    </rPh>
    <rPh sb="1" eb="2">
      <t>クライ</t>
    </rPh>
    <phoneticPr fontId="1"/>
  </si>
  <si>
    <t>予定金額</t>
    <rPh sb="0" eb="1">
      <t>ヨ</t>
    </rPh>
    <rPh sb="1" eb="2">
      <t>サダム</t>
    </rPh>
    <rPh sb="2" eb="4">
      <t>キンガク</t>
    </rPh>
    <phoneticPr fontId="4"/>
  </si>
  <si>
    <t>参考R7</t>
    <rPh sb="0" eb="2">
      <t>サンコウ</t>
    </rPh>
    <phoneticPr fontId="4"/>
  </si>
  <si>
    <t>３５０×４５０　バール穴　蓋</t>
    <phoneticPr fontId="4"/>
  </si>
  <si>
    <t>Ｌ型　ＲＡ（プレート巻）</t>
    <rPh sb="1" eb="2">
      <t>ガタ</t>
    </rPh>
    <rPh sb="10" eb="11">
      <t>カン</t>
    </rPh>
    <phoneticPr fontId="4"/>
  </si>
  <si>
    <t>鋳鉄製ﾏﾝﾎｰﾙふた(下水道用)転落防止はしご</t>
    <phoneticPr fontId="4"/>
  </si>
  <si>
    <t>有効径φ600mm 安全対策付属品 転落防止はしご 転落防止装置</t>
    <phoneticPr fontId="4"/>
  </si>
  <si>
    <t>公共桝設置工</t>
    <rPh sb="5" eb="6">
      <t>コウ</t>
    </rPh>
    <phoneticPr fontId="4"/>
  </si>
  <si>
    <t xml:space="preserve">塩ビ桝設置工 </t>
    <rPh sb="2" eb="4">
      <t>セッチ</t>
    </rPh>
    <rPh sb="4" eb="5">
      <t>セッチ</t>
    </rPh>
    <rPh sb="5" eb="6">
      <t>コウ</t>
    </rPh>
    <phoneticPr fontId="4"/>
  </si>
  <si>
    <t>-</t>
    <phoneticPr fontId="4"/>
  </si>
  <si>
    <t>基層（車道・路肩部）</t>
    <rPh sb="0" eb="1">
      <t>キ</t>
    </rPh>
    <rPh sb="3" eb="5">
      <t>シャドウ</t>
    </rPh>
    <rPh sb="6" eb="8">
      <t>ロカタ</t>
    </rPh>
    <rPh sb="8" eb="9">
      <t>ブ</t>
    </rPh>
    <phoneticPr fontId="4"/>
  </si>
  <si>
    <t>底部工(人孔等インバート仕上げ)</t>
    <rPh sb="4" eb="6">
      <t>ジンコウ</t>
    </rPh>
    <rPh sb="6" eb="7">
      <t>トウ</t>
    </rPh>
    <rPh sb="12" eb="14">
      <t>シア</t>
    </rPh>
    <phoneticPr fontId="4"/>
  </si>
  <si>
    <t>溶融式手動 実線･20cm 塗布厚1.5mm</t>
    <phoneticPr fontId="4"/>
  </si>
  <si>
    <t>区画線設置</t>
    <phoneticPr fontId="4"/>
  </si>
  <si>
    <t>高炉1:2　25kg入袋物</t>
    <phoneticPr fontId="4"/>
  </si>
  <si>
    <t>インターロッキングブロック撤去及び再設置</t>
    <rPh sb="15" eb="16">
      <t>オヨ</t>
    </rPh>
    <rPh sb="17" eb="20">
      <t>サイセッチ</t>
    </rPh>
    <phoneticPr fontId="4"/>
  </si>
  <si>
    <t>合　　　　　　　　　　　　　　　計</t>
    <rPh sb="0" eb="1">
      <t>ゴウ</t>
    </rPh>
    <rPh sb="16" eb="17">
      <t>ケイ</t>
    </rPh>
    <phoneticPr fontId="4"/>
  </si>
  <si>
    <t>合算予算（抜）</t>
    <rPh sb="0" eb="4">
      <t>ガッサンヨサン</t>
    </rPh>
    <rPh sb="5" eb="6">
      <t>バツ</t>
    </rPh>
    <phoneticPr fontId="4"/>
  </si>
  <si>
    <t>鋳鉄製マンホール蓋（門真市-桜柄）</t>
    <phoneticPr fontId="4"/>
  </si>
  <si>
    <t>重車道用　Ｔ－２５　φ600ｍｍ</t>
    <phoneticPr fontId="4"/>
  </si>
  <si>
    <t>重車道用　Ｔ－２５　φ300ｍｍ</t>
    <phoneticPr fontId="4"/>
  </si>
  <si>
    <t>Ｌ型　受</t>
    <rPh sb="3" eb="4">
      <t>ウ</t>
    </rPh>
    <phoneticPr fontId="4"/>
  </si>
  <si>
    <t>土砂</t>
    <phoneticPr fontId="4"/>
  </si>
  <si>
    <t>人力運搬(積込み~運搬~取卸し)</t>
    <rPh sb="0" eb="2">
      <t>ジンリキ</t>
    </rPh>
    <phoneticPr fontId="4"/>
  </si>
  <si>
    <t>残土運搬処分（小規模：機械）</t>
    <rPh sb="2" eb="4">
      <t>ウンパン</t>
    </rPh>
    <phoneticPr fontId="4"/>
  </si>
  <si>
    <t>残土運搬処分（人力）</t>
    <rPh sb="2" eb="4">
      <t>ウンパン</t>
    </rPh>
    <phoneticPr fontId="4"/>
  </si>
  <si>
    <t>管径200mm（材料込み:塩ビ管・鉄蓋・枠・台座）　</t>
    <rPh sb="8" eb="10">
      <t>ザイリョウ</t>
    </rPh>
    <rPh sb="10" eb="11">
      <t>コ</t>
    </rPh>
    <rPh sb="13" eb="14">
      <t>エン</t>
    </rPh>
    <rPh sb="15" eb="16">
      <t>カン</t>
    </rPh>
    <rPh sb="17" eb="19">
      <t>テツブタ</t>
    </rPh>
    <rPh sb="20" eb="21">
      <t>ワク</t>
    </rPh>
    <rPh sb="22" eb="24">
      <t>ダイザ</t>
    </rPh>
    <phoneticPr fontId="4"/>
  </si>
  <si>
    <t>溶融式手動 矢印･記号･文字･15cm換算 塗布厚1.5mm</t>
    <phoneticPr fontId="4"/>
  </si>
  <si>
    <t>箇所</t>
    <phoneticPr fontId="4"/>
  </si>
  <si>
    <t>地中レーダー探査</t>
    <rPh sb="0" eb="2">
      <t>チチュウ</t>
    </rPh>
    <rPh sb="6" eb="8">
      <t>タンサ</t>
    </rPh>
    <phoneticPr fontId="4"/>
  </si>
  <si>
    <t xml:space="preserve"> (手押し型）5箇所当り</t>
    <rPh sb="2" eb="4">
      <t>テオ</t>
    </rPh>
    <rPh sb="5" eb="6">
      <t>ガタ</t>
    </rPh>
    <rPh sb="8" eb="11">
      <t>カショアタ</t>
    </rPh>
    <phoneticPr fontId="4"/>
  </si>
  <si>
    <t>掛ｍ2</t>
    <rPh sb="0" eb="1">
      <t>カ</t>
    </rPh>
    <phoneticPr fontId="4"/>
  </si>
  <si>
    <t>単価</t>
    <rPh sb="0" eb="2">
      <t>タンカ</t>
    </rPh>
    <phoneticPr fontId="4"/>
  </si>
  <si>
    <t>上記の金額は消費税及び地方消費税を含まず。</t>
  </si>
  <si>
    <t>（様式Ｂ）</t>
    <rPh sb="1" eb="3">
      <t>ヨウシキ</t>
    </rPh>
    <phoneticPr fontId="4"/>
  </si>
  <si>
    <t>見　積　書</t>
    <rPh sb="0" eb="1">
      <t>ミ</t>
    </rPh>
    <rPh sb="2" eb="3">
      <t>ツミ</t>
    </rPh>
    <rPh sb="4" eb="5">
      <t>ショ</t>
    </rPh>
    <phoneticPr fontId="4"/>
  </si>
  <si>
    <t>門真市長　様</t>
    <rPh sb="0" eb="3">
      <t>カドマシ</t>
    </rPh>
    <rPh sb="3" eb="4">
      <t>チョウ</t>
    </rPh>
    <rPh sb="5" eb="6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</si>
  <si>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</si>
  <si>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</si>
  <si>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代表者名</t>
    <rPh sb="0" eb="3">
      <t>ダイヒョウシャ</t>
    </rPh>
    <rPh sb="3" eb="4">
      <t>メイ</t>
    </rPh>
    <phoneticPr fontId="4"/>
  </si>
  <si>
    <t>(円)</t>
    <rPh sb="1" eb="2">
      <t>エン</t>
    </rPh>
    <phoneticPr fontId="4"/>
  </si>
  <si>
    <t>件名　R８公共下水道施設等修繕工事</t>
    <rPh sb="0" eb="2">
      <t>ケンメイ</t>
    </rPh>
    <rPh sb="5" eb="7">
      <t>コウキョウ</t>
    </rPh>
    <rPh sb="7" eb="10">
      <t>ゲスイドウ</t>
    </rPh>
    <rPh sb="10" eb="12">
      <t>シセツ</t>
    </rPh>
    <rPh sb="12" eb="13">
      <t>ナド</t>
    </rPh>
    <rPh sb="13" eb="15">
      <t>シュウゼン</t>
    </rPh>
    <rPh sb="15" eb="17">
      <t>コウジ</t>
    </rPh>
    <phoneticPr fontId="4"/>
  </si>
  <si>
    <t>令和　年　月　日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</si>
</sst>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MS明朝"/>
      <family val="2"/>
      <charset val="128"/>
    </font>
    <font>
      <sz val="10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color theme="1"/>
      <name val="MS明朝"/>
      <family val="3"/>
      <charset val="128"/>
    </font>
    <font>
      <sz val="12"/>
      <color theme="1"/>
      <name val="MS明朝"/>
      <family val="3"/>
      <charset val="128"/>
    </font>
    <font>
      <sz val="11"/>
      <color rgb="FFFF0000"/>
      <name val="ＭＳ 明朝"/>
      <family val="1"/>
      <charset val="128"/>
    </font>
    <font>
      <b/>
      <sz val="12"/>
      <color theme="1"/>
      <name val="MS明朝"/>
      <family val="3"/>
      <charset val="128"/>
    </font>
    <font>
      <sz val="11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theme="1"/>
      <name val="MS明朝"/>
      <family val="2"/>
      <charset val="128"/>
    </font>
    <font>
      <b/>
      <u/>
      <sz val="18"/>
      <color theme="1"/>
      <name val="HG丸ｺﾞｼｯｸM-PRO"/>
      <family val="3"/>
      <charset val="128"/>
    </font>
    <font>
      <b/>
      <u/>
      <sz val="18"/>
      <color theme="1"/>
      <name val="ＭＳ 明朝"/>
      <family val="1"/>
      <charset val="128"/>
    </font>
    <font>
      <sz val="1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2" fillId="0" borderId="0">
      <alignment vertical="center"/>
    </xf>
  </cellStyleXfs>
  <cellXfs count="78">
    <xf numFmtId="0" fontId="0" fillId="0" borderId="0" xfId="0"/>
    <xf numFmtId="38" fontId="3" fillId="2" borderId="2" xfId="1" applyFont="1" applyFill="1" applyBorder="1" applyAlignment="1" applyProtection="1">
      <alignment vertical="center"/>
      <protection locked="0"/>
    </xf>
    <xf numFmtId="38" fontId="3" fillId="2" borderId="13" xfId="1" applyFont="1" applyFill="1" applyBorder="1" applyAlignment="1" applyProtection="1">
      <alignment vertical="center"/>
      <protection locked="0"/>
    </xf>
    <xf numFmtId="38" fontId="3" fillId="2" borderId="8" xfId="1" applyFont="1" applyFill="1" applyBorder="1" applyAlignment="1" applyProtection="1">
      <alignment vertical="center"/>
      <protection locked="0"/>
    </xf>
    <xf numFmtId="38" fontId="11" fillId="0" borderId="0" xfId="1" applyFont="1" applyAlignment="1" applyProtection="1">
      <alignment horizontal="right" vertical="center"/>
    </xf>
    <xf numFmtId="38" fontId="12" fillId="0" borderId="0" xfId="1" applyFont="1" applyAlignment="1" applyProtection="1">
      <alignment horizontal="right" vertical="center"/>
    </xf>
    <xf numFmtId="0" fontId="15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38" fontId="9" fillId="0" borderId="0" xfId="1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2" fillId="0" borderId="0" xfId="0" applyFont="1" applyAlignment="1" applyProtection="1">
      <alignment horizontal="right" vertical="center"/>
    </xf>
    <xf numFmtId="0" fontId="16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49" fontId="7" fillId="3" borderId="11" xfId="2" applyNumberFormat="1" applyFont="1" applyFill="1" applyBorder="1" applyAlignment="1" applyProtection="1">
      <alignment horizontal="center" vertical="center"/>
    </xf>
    <xf numFmtId="38" fontId="6" fillId="3" borderId="9" xfId="1" applyFont="1" applyFill="1" applyBorder="1" applyAlignment="1" applyProtection="1">
      <alignment horizontal="center" vertical="center"/>
    </xf>
    <xf numFmtId="49" fontId="3" fillId="0" borderId="7" xfId="2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49" fontId="7" fillId="3" borderId="13" xfId="2" applyNumberFormat="1" applyFont="1" applyFill="1" applyBorder="1" applyAlignment="1" applyProtection="1">
      <alignment horizontal="center" vertical="center"/>
    </xf>
    <xf numFmtId="38" fontId="6" fillId="3" borderId="8" xfId="1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2" applyNumberFormat="1" applyFont="1" applyBorder="1" applyAlignment="1" applyProtection="1">
      <alignment horizontal="left" vertical="center" wrapText="1"/>
    </xf>
    <xf numFmtId="49" fontId="3" fillId="0" borderId="2" xfId="2" applyNumberFormat="1" applyFont="1" applyBorder="1" applyAlignment="1" applyProtection="1">
      <alignment horizontal="left" vertical="center" wrapText="1"/>
    </xf>
    <xf numFmtId="2" fontId="3" fillId="0" borderId="2" xfId="2" applyNumberFormat="1" applyFont="1" applyBorder="1" applyAlignment="1" applyProtection="1">
      <alignment horizontal="center" vertical="center" wrapText="1"/>
    </xf>
    <xf numFmtId="49" fontId="5" fillId="0" borderId="2" xfId="2" applyNumberFormat="1" applyFont="1" applyBorder="1" applyAlignment="1" applyProtection="1">
      <alignment horizontal="center" vertical="center"/>
    </xf>
    <xf numFmtId="38" fontId="3" fillId="0" borderId="2" xfId="1" applyFont="1" applyBorder="1" applyAlignment="1" applyProtection="1">
      <alignment vertical="center"/>
    </xf>
    <xf numFmtId="38" fontId="5" fillId="0" borderId="2" xfId="2" applyNumberFormat="1" applyFont="1" applyBorder="1" applyProtection="1">
      <alignment vertical="center"/>
    </xf>
    <xf numFmtId="0" fontId="3" fillId="0" borderId="0" xfId="0" applyFont="1" applyProtection="1"/>
    <xf numFmtId="0" fontId="3" fillId="0" borderId="0" xfId="0" applyFont="1" applyBorder="1" applyProtection="1"/>
    <xf numFmtId="0" fontId="3" fillId="0" borderId="12" xfId="0" applyFont="1" applyBorder="1" applyAlignment="1" applyProtection="1">
      <alignment horizontal="center" vertical="center"/>
    </xf>
    <xf numFmtId="49" fontId="3" fillId="0" borderId="13" xfId="2" applyNumberFormat="1" applyFont="1" applyBorder="1" applyAlignment="1" applyProtection="1">
      <alignment horizontal="left" vertical="center" wrapText="1"/>
    </xf>
    <xf numFmtId="49" fontId="3" fillId="0" borderId="13" xfId="2" applyNumberFormat="1" applyFont="1" applyBorder="1" applyAlignment="1" applyProtection="1">
      <alignment horizontal="left" vertical="center" wrapText="1"/>
    </xf>
    <xf numFmtId="2" fontId="3" fillId="0" borderId="13" xfId="2" applyNumberFormat="1" applyFont="1" applyBorder="1" applyAlignment="1" applyProtection="1">
      <alignment horizontal="center" vertical="center" wrapText="1"/>
    </xf>
    <xf numFmtId="49" fontId="5" fillId="0" borderId="13" xfId="2" applyNumberFormat="1" applyFont="1" applyBorder="1" applyAlignment="1" applyProtection="1">
      <alignment horizontal="center" vertical="center"/>
    </xf>
    <xf numFmtId="38" fontId="3" fillId="0" borderId="13" xfId="1" applyFont="1" applyBorder="1" applyAlignment="1" applyProtection="1">
      <alignment vertical="center"/>
    </xf>
    <xf numFmtId="38" fontId="5" fillId="0" borderId="13" xfId="2" applyNumberFormat="1" applyFont="1" applyBorder="1" applyProtection="1">
      <alignment vertical="center"/>
    </xf>
    <xf numFmtId="38" fontId="3" fillId="0" borderId="2" xfId="1" applyFont="1" applyFill="1" applyBorder="1" applyAlignment="1" applyProtection="1">
      <alignment vertical="center"/>
    </xf>
    <xf numFmtId="0" fontId="3" fillId="0" borderId="14" xfId="0" applyFont="1" applyBorder="1" applyAlignment="1" applyProtection="1">
      <alignment horizontal="center" vertical="center"/>
    </xf>
    <xf numFmtId="49" fontId="3" fillId="0" borderId="3" xfId="2" applyNumberFormat="1" applyFont="1" applyBorder="1" applyAlignment="1" applyProtection="1">
      <alignment horizontal="left" vertical="center" wrapText="1"/>
    </xf>
    <xf numFmtId="49" fontId="3" fillId="0" borderId="3" xfId="2" applyNumberFormat="1" applyFont="1" applyBorder="1" applyAlignment="1" applyProtection="1">
      <alignment horizontal="left" vertical="center" wrapText="1"/>
    </xf>
    <xf numFmtId="2" fontId="3" fillId="0" borderId="3" xfId="2" applyNumberFormat="1" applyFont="1" applyBorder="1" applyAlignment="1" applyProtection="1">
      <alignment horizontal="center" vertical="center" wrapText="1"/>
    </xf>
    <xf numFmtId="49" fontId="5" fillId="0" borderId="3" xfId="2" applyNumberFormat="1" applyFont="1" applyBorder="1" applyAlignment="1" applyProtection="1">
      <alignment horizontal="center" vertical="center"/>
    </xf>
    <xf numFmtId="38" fontId="3" fillId="0" borderId="3" xfId="1" applyFont="1" applyFill="1" applyBorder="1" applyAlignment="1" applyProtection="1">
      <alignment vertical="center"/>
    </xf>
    <xf numFmtId="38" fontId="5" fillId="0" borderId="3" xfId="2" applyNumberFormat="1" applyFont="1" applyBorder="1" applyProtection="1">
      <alignment vertical="center"/>
    </xf>
    <xf numFmtId="38" fontId="3" fillId="0" borderId="3" xfId="1" applyFont="1" applyBorder="1" applyAlignment="1" applyProtection="1">
      <alignment vertical="center"/>
    </xf>
    <xf numFmtId="38" fontId="5" fillId="0" borderId="2" xfId="1" applyFont="1" applyFill="1" applyBorder="1" applyAlignment="1" applyProtection="1">
      <alignment horizontal="center" vertical="center"/>
    </xf>
    <xf numFmtId="38" fontId="5" fillId="0" borderId="13" xfId="1" applyFont="1" applyFill="1" applyBorder="1" applyAlignment="1" applyProtection="1">
      <alignment horizontal="center" vertical="center"/>
    </xf>
    <xf numFmtId="49" fontId="3" fillId="0" borderId="8" xfId="2" applyNumberFormat="1" applyFont="1" applyBorder="1" applyAlignment="1" applyProtection="1">
      <alignment horizontal="left" vertical="center" wrapText="1"/>
    </xf>
    <xf numFmtId="49" fontId="3" fillId="0" borderId="8" xfId="2" applyNumberFormat="1" applyFont="1" applyBorder="1" applyAlignment="1" applyProtection="1">
      <alignment horizontal="left" vertical="center" wrapText="1"/>
    </xf>
    <xf numFmtId="2" fontId="3" fillId="0" borderId="8" xfId="2" applyNumberFormat="1" applyFont="1" applyBorder="1" applyAlignment="1" applyProtection="1">
      <alignment horizontal="center" vertical="center" wrapText="1"/>
    </xf>
    <xf numFmtId="49" fontId="5" fillId="0" borderId="8" xfId="2" applyNumberFormat="1" applyFont="1" applyBorder="1" applyAlignment="1" applyProtection="1">
      <alignment horizontal="center" vertical="center"/>
    </xf>
    <xf numFmtId="38" fontId="5" fillId="0" borderId="8" xfId="1" applyFont="1" applyFill="1" applyBorder="1" applyAlignment="1" applyProtection="1">
      <alignment horizontal="center" vertical="center"/>
    </xf>
    <xf numFmtId="0" fontId="0" fillId="3" borderId="5" xfId="0" applyFill="1" applyBorder="1" applyAlignment="1" applyProtection="1">
      <alignment horizontal="center" vertical="center"/>
    </xf>
    <xf numFmtId="0" fontId="0" fillId="3" borderId="6" xfId="0" applyFill="1" applyBorder="1" applyAlignment="1" applyProtection="1">
      <alignment horizontal="center" vertical="center"/>
    </xf>
    <xf numFmtId="0" fontId="0" fillId="3" borderId="6" xfId="0" applyFill="1" applyBorder="1" applyAlignment="1" applyProtection="1">
      <alignment vertical="center"/>
    </xf>
    <xf numFmtId="176" fontId="8" fillId="0" borderId="5" xfId="0" applyNumberFormat="1" applyFont="1" applyBorder="1" applyAlignment="1" applyProtection="1">
      <alignment horizontal="center" vertical="center"/>
    </xf>
    <xf numFmtId="176" fontId="8" fillId="0" borderId="6" xfId="0" applyNumberFormat="1" applyFont="1" applyBorder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right"/>
    </xf>
    <xf numFmtId="38" fontId="10" fillId="0" borderId="0" xfId="1" applyFont="1" applyAlignment="1" applyProtection="1">
      <alignment horizontal="center"/>
    </xf>
    <xf numFmtId="38" fontId="3" fillId="2" borderId="1" xfId="1" applyFont="1" applyFill="1" applyBorder="1" applyAlignment="1" applyProtection="1">
      <alignment vertical="center"/>
      <protection locked="0"/>
    </xf>
    <xf numFmtId="38" fontId="3" fillId="2" borderId="3" xfId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FF99"/>
      <color rgb="FFCCFFCC"/>
      <color rgb="FF99FFCC"/>
      <color rgb="FFFFCCFF"/>
      <color rgb="FF66FFCC"/>
      <color rgb="FFFF99CC"/>
      <color rgb="FFE5D7A5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SheetLayoutView="4" workbookViewId="0"/>
  </sheetViews>
  <sheetFormatPr defaultColWidth="9" defaultRowHeight="13.5"/>
  <sheetData/>
  <phoneticPr fontId="1"/>
  <pageMargins left="0.75" right="0.75" top="1" bottom="1" header="0.51180555555555562" footer="0.51180555555555562"/>
  <pageSetup paperSize="0" scale="0" firstPageNumber="4294963191" orientation="portrait" usePrinterDefaults="0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3"/>
  <dimension ref="A1:L108"/>
  <sheetViews>
    <sheetView tabSelected="1" view="pageBreakPreview" zoomScale="85" zoomScaleNormal="100" zoomScaleSheetLayoutView="85" workbookViewId="0">
      <selection activeCell="I20" sqref="I20"/>
    </sheetView>
  </sheetViews>
  <sheetFormatPr defaultRowHeight="13.5"/>
  <cols>
    <col min="1" max="1" width="7" style="42" customWidth="1"/>
    <col min="2" max="4" width="16.25" style="42" customWidth="1"/>
    <col min="5" max="5" width="44.5" style="42" customWidth="1"/>
    <col min="6" max="6" width="14.375" style="73" customWidth="1"/>
    <col min="7" max="7" width="8" style="42" customWidth="1"/>
    <col min="8" max="8" width="12.5" style="42" hidden="1" customWidth="1"/>
    <col min="9" max="10" width="12.5" style="42" customWidth="1"/>
    <col min="11" max="11" width="9" style="42"/>
    <col min="12" max="12" width="9" style="43"/>
    <col min="13" max="16384" width="9" style="42"/>
  </cols>
  <sheetData>
    <row r="1" spans="1:12" s="9" customFormat="1" ht="27" customHeight="1">
      <c r="F1" s="10"/>
      <c r="H1" s="4"/>
      <c r="I1" s="11"/>
      <c r="J1" s="8" t="s">
        <v>161</v>
      </c>
      <c r="K1" s="12"/>
      <c r="L1" s="13"/>
    </row>
    <row r="2" spans="1:12" s="9" customFormat="1" ht="28.5" customHeight="1">
      <c r="B2" s="14"/>
      <c r="C2" s="14"/>
      <c r="D2" s="14"/>
      <c r="E2" s="15" t="s">
        <v>162</v>
      </c>
      <c r="F2" s="16"/>
      <c r="G2" s="14"/>
      <c r="H2" s="5"/>
      <c r="I2" s="14"/>
      <c r="L2" s="13"/>
    </row>
    <row r="3" spans="1:12" s="9" customFormat="1" ht="28.5" customHeight="1">
      <c r="B3" s="14"/>
      <c r="C3" s="14"/>
      <c r="D3" s="14"/>
      <c r="E3" s="15"/>
      <c r="F3" s="16"/>
      <c r="G3" s="14"/>
      <c r="H3" s="5"/>
      <c r="I3" s="14"/>
      <c r="L3" s="13"/>
    </row>
    <row r="4" spans="1:12" s="9" customFormat="1" ht="17.25">
      <c r="B4" s="17" t="s">
        <v>163</v>
      </c>
      <c r="C4" s="14"/>
      <c r="D4" s="14"/>
      <c r="E4" s="14"/>
      <c r="F4" s="14"/>
      <c r="G4" s="14"/>
      <c r="H4" s="18"/>
      <c r="I4" s="6" t="s">
        <v>169</v>
      </c>
      <c r="J4" s="6"/>
      <c r="L4" s="13"/>
    </row>
    <row r="5" spans="1:12" s="9" customFormat="1" ht="21" customHeight="1">
      <c r="B5" s="14"/>
      <c r="C5" s="14"/>
      <c r="D5" s="14"/>
      <c r="E5" s="14"/>
      <c r="F5" s="16"/>
      <c r="G5" s="14"/>
      <c r="H5" s="5"/>
      <c r="I5" s="14"/>
      <c r="L5" s="13"/>
    </row>
    <row r="6" spans="1:12" s="9" customFormat="1" ht="17.25" customHeight="1">
      <c r="B6" s="14"/>
      <c r="C6" s="14"/>
      <c r="D6" s="14"/>
      <c r="E6" s="14"/>
      <c r="F6" s="16"/>
      <c r="G6" s="14"/>
      <c r="H6" s="5"/>
      <c r="I6" s="14"/>
      <c r="L6" s="13"/>
    </row>
    <row r="7" spans="1:12" s="9" customFormat="1" ht="24" customHeight="1">
      <c r="B7" s="14"/>
      <c r="C7" s="14"/>
      <c r="D7" s="14"/>
      <c r="E7" s="19" t="s">
        <v>164</v>
      </c>
      <c r="F7" s="7"/>
      <c r="G7" s="7"/>
      <c r="H7" s="7"/>
      <c r="I7" s="7"/>
      <c r="J7" s="7"/>
      <c r="L7" s="13"/>
    </row>
    <row r="8" spans="1:12" s="9" customFormat="1" ht="24" customHeight="1">
      <c r="B8" s="14"/>
      <c r="C8" s="14"/>
      <c r="D8" s="14"/>
      <c r="E8" s="19" t="s">
        <v>165</v>
      </c>
      <c r="F8" s="7"/>
      <c r="G8" s="7"/>
      <c r="H8" s="7"/>
      <c r="I8" s="7"/>
      <c r="J8" s="7"/>
      <c r="L8" s="13"/>
    </row>
    <row r="9" spans="1:12" s="9" customFormat="1" ht="24" customHeight="1">
      <c r="B9" s="14"/>
      <c r="C9" s="14"/>
      <c r="D9" s="14"/>
      <c r="E9" s="19" t="s">
        <v>166</v>
      </c>
      <c r="F9" s="7"/>
      <c r="G9" s="7"/>
      <c r="H9" s="7"/>
      <c r="I9" s="7"/>
      <c r="J9" s="7"/>
      <c r="L9" s="13"/>
    </row>
    <row r="10" spans="1:12" s="9" customFormat="1" ht="20.100000000000001" customHeight="1">
      <c r="B10" s="14"/>
      <c r="C10" s="14"/>
      <c r="D10" s="14"/>
      <c r="E10" s="20"/>
      <c r="F10" s="14"/>
      <c r="G10" s="14"/>
      <c r="H10" s="14"/>
      <c r="I10" s="14"/>
      <c r="L10" s="13"/>
    </row>
    <row r="11" spans="1:12" s="9" customFormat="1" ht="27.75" customHeight="1" thickBot="1">
      <c r="A11" s="21"/>
      <c r="B11" s="22" t="s">
        <v>168</v>
      </c>
      <c r="C11" s="22"/>
      <c r="D11" s="22"/>
      <c r="E11" s="22"/>
      <c r="F11" s="23"/>
      <c r="G11" s="23"/>
      <c r="H11" s="23"/>
      <c r="I11" s="19"/>
      <c r="J11" s="19" t="s">
        <v>167</v>
      </c>
      <c r="L11" s="13"/>
    </row>
    <row r="12" spans="1:12" s="30" customFormat="1" ht="15" customHeight="1">
      <c r="A12" s="24" t="s">
        <v>123</v>
      </c>
      <c r="B12" s="25" t="s">
        <v>124</v>
      </c>
      <c r="C12" s="25"/>
      <c r="D12" s="25"/>
      <c r="E12" s="25" t="s">
        <v>125</v>
      </c>
      <c r="F12" s="25" t="s">
        <v>126</v>
      </c>
      <c r="G12" s="26" t="s">
        <v>127</v>
      </c>
      <c r="H12" s="27" t="s">
        <v>129</v>
      </c>
      <c r="I12" s="27" t="s">
        <v>159</v>
      </c>
      <c r="J12" s="25" t="s">
        <v>128</v>
      </c>
      <c r="K12" s="28"/>
      <c r="L12" s="29"/>
    </row>
    <row r="13" spans="1:12" s="30" customFormat="1" ht="15" customHeight="1" thickBot="1">
      <c r="A13" s="31"/>
      <c r="B13" s="32"/>
      <c r="C13" s="32"/>
      <c r="D13" s="32"/>
      <c r="E13" s="32"/>
      <c r="F13" s="32"/>
      <c r="G13" s="33"/>
      <c r="H13" s="34"/>
      <c r="I13" s="34"/>
      <c r="J13" s="32"/>
      <c r="K13" s="28"/>
      <c r="L13" s="29"/>
    </row>
    <row r="14" spans="1:12" ht="27.75" customHeight="1">
      <c r="A14" s="35">
        <v>1</v>
      </c>
      <c r="B14" s="36" t="s">
        <v>145</v>
      </c>
      <c r="C14" s="36"/>
      <c r="D14" s="36"/>
      <c r="E14" s="37" t="s">
        <v>146</v>
      </c>
      <c r="F14" s="38">
        <v>10</v>
      </c>
      <c r="G14" s="39" t="s">
        <v>107</v>
      </c>
      <c r="H14" s="40">
        <v>149800</v>
      </c>
      <c r="I14" s="76"/>
      <c r="J14" s="41">
        <f>F14*I14</f>
        <v>0</v>
      </c>
    </row>
    <row r="15" spans="1:12" ht="27.75" customHeight="1">
      <c r="A15" s="35">
        <v>2</v>
      </c>
      <c r="B15" s="36" t="s">
        <v>145</v>
      </c>
      <c r="C15" s="36"/>
      <c r="D15" s="36"/>
      <c r="E15" s="37" t="s">
        <v>147</v>
      </c>
      <c r="F15" s="38">
        <v>5</v>
      </c>
      <c r="G15" s="39" t="s">
        <v>107</v>
      </c>
      <c r="H15" s="40">
        <v>96580</v>
      </c>
      <c r="I15" s="76"/>
      <c r="J15" s="41">
        <f t="shared" ref="J15:J76" si="0">F15*I15</f>
        <v>0</v>
      </c>
    </row>
    <row r="16" spans="1:12" ht="27.75" customHeight="1">
      <c r="A16" s="35">
        <v>3</v>
      </c>
      <c r="B16" s="36" t="s">
        <v>0</v>
      </c>
      <c r="C16" s="36"/>
      <c r="D16" s="36"/>
      <c r="E16" s="37" t="s">
        <v>1</v>
      </c>
      <c r="F16" s="38">
        <v>10</v>
      </c>
      <c r="G16" s="39" t="s">
        <v>108</v>
      </c>
      <c r="H16" s="40">
        <v>10190</v>
      </c>
      <c r="I16" s="1"/>
      <c r="J16" s="41">
        <f t="shared" si="0"/>
        <v>0</v>
      </c>
    </row>
    <row r="17" spans="1:10" ht="27.75" customHeight="1">
      <c r="A17" s="35">
        <v>4</v>
      </c>
      <c r="B17" s="36" t="s">
        <v>0</v>
      </c>
      <c r="C17" s="36"/>
      <c r="D17" s="36"/>
      <c r="E17" s="37" t="s">
        <v>2</v>
      </c>
      <c r="F17" s="38">
        <v>10</v>
      </c>
      <c r="G17" s="39" t="s">
        <v>108</v>
      </c>
      <c r="H17" s="40">
        <v>16290</v>
      </c>
      <c r="I17" s="1"/>
      <c r="J17" s="41">
        <f t="shared" si="0"/>
        <v>0</v>
      </c>
    </row>
    <row r="18" spans="1:10" ht="27.75" customHeight="1">
      <c r="A18" s="35">
        <v>5</v>
      </c>
      <c r="B18" s="36" t="s">
        <v>132</v>
      </c>
      <c r="C18" s="36"/>
      <c r="D18" s="36"/>
      <c r="E18" s="37" t="s">
        <v>133</v>
      </c>
      <c r="F18" s="38">
        <v>10</v>
      </c>
      <c r="G18" s="39" t="s">
        <v>108</v>
      </c>
      <c r="H18" s="40">
        <v>22600</v>
      </c>
      <c r="I18" s="1"/>
      <c r="J18" s="41">
        <f t="shared" si="0"/>
        <v>0</v>
      </c>
    </row>
    <row r="19" spans="1:10" ht="27.75" customHeight="1">
      <c r="A19" s="35">
        <v>6</v>
      </c>
      <c r="B19" s="36" t="s">
        <v>3</v>
      </c>
      <c r="C19" s="36"/>
      <c r="D19" s="36"/>
      <c r="E19" s="37" t="s">
        <v>66</v>
      </c>
      <c r="F19" s="38">
        <v>10</v>
      </c>
      <c r="G19" s="39" t="s">
        <v>108</v>
      </c>
      <c r="H19" s="40">
        <v>22820</v>
      </c>
      <c r="I19" s="1"/>
      <c r="J19" s="41">
        <f t="shared" si="0"/>
        <v>0</v>
      </c>
    </row>
    <row r="20" spans="1:10" ht="27.75" customHeight="1">
      <c r="A20" s="35">
        <v>7</v>
      </c>
      <c r="B20" s="36" t="s">
        <v>3</v>
      </c>
      <c r="C20" s="36"/>
      <c r="D20" s="36"/>
      <c r="E20" s="37" t="s">
        <v>67</v>
      </c>
      <c r="F20" s="38">
        <v>10</v>
      </c>
      <c r="G20" s="39" t="s">
        <v>108</v>
      </c>
      <c r="H20" s="40">
        <v>20340</v>
      </c>
      <c r="I20" s="1"/>
      <c r="J20" s="41">
        <f t="shared" si="0"/>
        <v>0</v>
      </c>
    </row>
    <row r="21" spans="1:10" ht="27.75" customHeight="1">
      <c r="A21" s="35">
        <v>8</v>
      </c>
      <c r="B21" s="36" t="s">
        <v>3</v>
      </c>
      <c r="C21" s="36"/>
      <c r="D21" s="36"/>
      <c r="E21" s="37" t="s">
        <v>68</v>
      </c>
      <c r="F21" s="38">
        <v>10</v>
      </c>
      <c r="G21" s="39" t="s">
        <v>108</v>
      </c>
      <c r="H21" s="40">
        <v>8053</v>
      </c>
      <c r="I21" s="1"/>
      <c r="J21" s="41">
        <f t="shared" si="0"/>
        <v>0</v>
      </c>
    </row>
    <row r="22" spans="1:10" ht="27.75" customHeight="1">
      <c r="A22" s="35">
        <v>9</v>
      </c>
      <c r="B22" s="36" t="s">
        <v>3</v>
      </c>
      <c r="C22" s="36"/>
      <c r="D22" s="36"/>
      <c r="E22" s="37" t="s">
        <v>69</v>
      </c>
      <c r="F22" s="38">
        <v>10</v>
      </c>
      <c r="G22" s="39" t="s">
        <v>108</v>
      </c>
      <c r="H22" s="40">
        <v>11440</v>
      </c>
      <c r="I22" s="1"/>
      <c r="J22" s="41">
        <f t="shared" si="0"/>
        <v>0</v>
      </c>
    </row>
    <row r="23" spans="1:10" ht="27.75" customHeight="1">
      <c r="A23" s="35">
        <v>10</v>
      </c>
      <c r="B23" s="36" t="s">
        <v>3</v>
      </c>
      <c r="C23" s="36"/>
      <c r="D23" s="36"/>
      <c r="E23" s="37" t="s">
        <v>70</v>
      </c>
      <c r="F23" s="38">
        <v>10</v>
      </c>
      <c r="G23" s="39" t="s">
        <v>108</v>
      </c>
      <c r="H23" s="40">
        <v>22370</v>
      </c>
      <c r="I23" s="1"/>
      <c r="J23" s="41">
        <f t="shared" si="0"/>
        <v>0</v>
      </c>
    </row>
    <row r="24" spans="1:10" ht="27.75" customHeight="1">
      <c r="A24" s="35">
        <v>11</v>
      </c>
      <c r="B24" s="36" t="s">
        <v>3</v>
      </c>
      <c r="C24" s="36"/>
      <c r="D24" s="36"/>
      <c r="E24" s="37" t="s">
        <v>4</v>
      </c>
      <c r="F24" s="38">
        <v>10</v>
      </c>
      <c r="G24" s="39" t="s">
        <v>108</v>
      </c>
      <c r="H24" s="40">
        <v>12650</v>
      </c>
      <c r="I24" s="1"/>
      <c r="J24" s="41">
        <f t="shared" si="0"/>
        <v>0</v>
      </c>
    </row>
    <row r="25" spans="1:10" ht="27.75" customHeight="1">
      <c r="A25" s="35">
        <v>12</v>
      </c>
      <c r="B25" s="36" t="s">
        <v>3</v>
      </c>
      <c r="C25" s="36"/>
      <c r="D25" s="36"/>
      <c r="E25" s="37" t="s">
        <v>148</v>
      </c>
      <c r="F25" s="38">
        <v>10</v>
      </c>
      <c r="G25" s="39" t="s">
        <v>108</v>
      </c>
      <c r="H25" s="40">
        <v>30740</v>
      </c>
      <c r="I25" s="1"/>
      <c r="J25" s="41">
        <f t="shared" si="0"/>
        <v>0</v>
      </c>
    </row>
    <row r="26" spans="1:10" ht="27.75" customHeight="1">
      <c r="A26" s="35">
        <v>13</v>
      </c>
      <c r="B26" s="36" t="s">
        <v>3</v>
      </c>
      <c r="C26" s="36"/>
      <c r="D26" s="36"/>
      <c r="E26" s="37" t="s">
        <v>71</v>
      </c>
      <c r="F26" s="38">
        <v>10</v>
      </c>
      <c r="G26" s="39" t="s">
        <v>108</v>
      </c>
      <c r="H26" s="40">
        <v>20560</v>
      </c>
      <c r="I26" s="1"/>
      <c r="J26" s="41">
        <f t="shared" si="0"/>
        <v>0</v>
      </c>
    </row>
    <row r="27" spans="1:10" ht="27.75" customHeight="1">
      <c r="A27" s="35">
        <v>14</v>
      </c>
      <c r="B27" s="36" t="s">
        <v>3</v>
      </c>
      <c r="C27" s="36"/>
      <c r="D27" s="36"/>
      <c r="E27" s="37" t="s">
        <v>131</v>
      </c>
      <c r="F27" s="38">
        <v>10</v>
      </c>
      <c r="G27" s="39" t="s">
        <v>109</v>
      </c>
      <c r="H27" s="40">
        <v>28250</v>
      </c>
      <c r="I27" s="1"/>
      <c r="J27" s="41">
        <f t="shared" si="0"/>
        <v>0</v>
      </c>
    </row>
    <row r="28" spans="1:10" ht="27.75" customHeight="1">
      <c r="A28" s="35">
        <v>15</v>
      </c>
      <c r="B28" s="36" t="s">
        <v>3</v>
      </c>
      <c r="C28" s="36"/>
      <c r="D28" s="36"/>
      <c r="E28" s="37" t="s">
        <v>130</v>
      </c>
      <c r="F28" s="38">
        <v>10</v>
      </c>
      <c r="G28" s="39" t="s">
        <v>109</v>
      </c>
      <c r="H28" s="40">
        <v>28250</v>
      </c>
      <c r="I28" s="1"/>
      <c r="J28" s="41">
        <f t="shared" si="0"/>
        <v>0</v>
      </c>
    </row>
    <row r="29" spans="1:10" ht="27.75" customHeight="1">
      <c r="A29" s="35">
        <v>16</v>
      </c>
      <c r="B29" s="36" t="s">
        <v>38</v>
      </c>
      <c r="C29" s="36"/>
      <c r="D29" s="36"/>
      <c r="E29" s="37" t="s">
        <v>72</v>
      </c>
      <c r="F29" s="38">
        <v>10</v>
      </c>
      <c r="G29" s="39" t="s">
        <v>109</v>
      </c>
      <c r="H29" s="40">
        <v>8197</v>
      </c>
      <c r="I29" s="1"/>
      <c r="J29" s="41">
        <f t="shared" si="0"/>
        <v>0</v>
      </c>
    </row>
    <row r="30" spans="1:10" ht="27.75" customHeight="1" thickBot="1">
      <c r="A30" s="44">
        <v>17</v>
      </c>
      <c r="B30" s="45" t="s">
        <v>38</v>
      </c>
      <c r="C30" s="45"/>
      <c r="D30" s="45"/>
      <c r="E30" s="46" t="s">
        <v>73</v>
      </c>
      <c r="F30" s="47">
        <v>5</v>
      </c>
      <c r="G30" s="48" t="s">
        <v>109</v>
      </c>
      <c r="H30" s="49">
        <v>13520</v>
      </c>
      <c r="I30" s="2"/>
      <c r="J30" s="50">
        <f t="shared" si="0"/>
        <v>0</v>
      </c>
    </row>
    <row r="31" spans="1:10" ht="27.75" customHeight="1">
      <c r="A31" s="35">
        <v>18</v>
      </c>
      <c r="B31" s="36" t="s">
        <v>39</v>
      </c>
      <c r="C31" s="36"/>
      <c r="D31" s="36"/>
      <c r="E31" s="37" t="s">
        <v>74</v>
      </c>
      <c r="F31" s="38">
        <v>40</v>
      </c>
      <c r="G31" s="39" t="s">
        <v>26</v>
      </c>
      <c r="H31" s="40">
        <v>4407</v>
      </c>
      <c r="I31" s="1"/>
      <c r="J31" s="41">
        <f t="shared" si="0"/>
        <v>0</v>
      </c>
    </row>
    <row r="32" spans="1:10" ht="27.75" customHeight="1">
      <c r="A32" s="35">
        <v>19</v>
      </c>
      <c r="B32" s="36" t="s">
        <v>40</v>
      </c>
      <c r="C32" s="36"/>
      <c r="D32" s="36"/>
      <c r="E32" s="37" t="s">
        <v>149</v>
      </c>
      <c r="F32" s="38">
        <v>20</v>
      </c>
      <c r="G32" s="39" t="s">
        <v>26</v>
      </c>
      <c r="H32" s="40">
        <v>20100</v>
      </c>
      <c r="I32" s="1"/>
      <c r="J32" s="41">
        <f t="shared" si="0"/>
        <v>0</v>
      </c>
    </row>
    <row r="33" spans="1:10" ht="27.75" customHeight="1">
      <c r="A33" s="35">
        <v>20</v>
      </c>
      <c r="B33" s="36" t="s">
        <v>5</v>
      </c>
      <c r="C33" s="36"/>
      <c r="D33" s="36"/>
      <c r="E33" s="37" t="s">
        <v>6</v>
      </c>
      <c r="F33" s="38">
        <v>10</v>
      </c>
      <c r="G33" s="39" t="s">
        <v>26</v>
      </c>
      <c r="H33" s="40">
        <v>6701</v>
      </c>
      <c r="I33" s="1"/>
      <c r="J33" s="41">
        <f t="shared" si="0"/>
        <v>0</v>
      </c>
    </row>
    <row r="34" spans="1:10" ht="27.75" customHeight="1">
      <c r="A34" s="35">
        <v>21</v>
      </c>
      <c r="B34" s="36" t="s">
        <v>150</v>
      </c>
      <c r="C34" s="36"/>
      <c r="D34" s="36"/>
      <c r="E34" s="37" t="s">
        <v>7</v>
      </c>
      <c r="F34" s="38">
        <v>10</v>
      </c>
      <c r="G34" s="39" t="s">
        <v>26</v>
      </c>
      <c r="H34" s="40">
        <v>9574</v>
      </c>
      <c r="I34" s="1"/>
      <c r="J34" s="41">
        <f t="shared" si="0"/>
        <v>0</v>
      </c>
    </row>
    <row r="35" spans="1:10" ht="27.75" customHeight="1">
      <c r="A35" s="35">
        <v>22</v>
      </c>
      <c r="B35" s="36" t="s">
        <v>151</v>
      </c>
      <c r="C35" s="36"/>
      <c r="D35" s="36"/>
      <c r="E35" s="37" t="s">
        <v>75</v>
      </c>
      <c r="F35" s="38">
        <v>10</v>
      </c>
      <c r="G35" s="39" t="s">
        <v>26</v>
      </c>
      <c r="H35" s="51">
        <v>25090</v>
      </c>
      <c r="I35" s="1"/>
      <c r="J35" s="41">
        <f t="shared" si="0"/>
        <v>0</v>
      </c>
    </row>
    <row r="36" spans="1:10" ht="27.75" customHeight="1">
      <c r="A36" s="35">
        <v>23</v>
      </c>
      <c r="B36" s="36" t="s">
        <v>152</v>
      </c>
      <c r="C36" s="36"/>
      <c r="D36" s="36"/>
      <c r="E36" s="37" t="s">
        <v>75</v>
      </c>
      <c r="F36" s="38">
        <v>10</v>
      </c>
      <c r="G36" s="39" t="s">
        <v>26</v>
      </c>
      <c r="H36" s="40">
        <v>25090</v>
      </c>
      <c r="I36" s="1"/>
      <c r="J36" s="41">
        <f t="shared" si="0"/>
        <v>0</v>
      </c>
    </row>
    <row r="37" spans="1:10" ht="27.75" customHeight="1">
      <c r="A37" s="35">
        <v>24</v>
      </c>
      <c r="B37" s="36" t="s">
        <v>41</v>
      </c>
      <c r="C37" s="36"/>
      <c r="D37" s="36"/>
      <c r="E37" s="37" t="s">
        <v>30</v>
      </c>
      <c r="F37" s="38">
        <v>5</v>
      </c>
      <c r="G37" s="39" t="s">
        <v>26</v>
      </c>
      <c r="H37" s="40">
        <v>34770</v>
      </c>
      <c r="I37" s="1"/>
      <c r="J37" s="41">
        <f t="shared" si="0"/>
        <v>0</v>
      </c>
    </row>
    <row r="38" spans="1:10" ht="27.75" customHeight="1">
      <c r="A38" s="35">
        <v>25</v>
      </c>
      <c r="B38" s="36" t="s">
        <v>42</v>
      </c>
      <c r="C38" s="36"/>
      <c r="D38" s="36"/>
      <c r="E38" s="37" t="s">
        <v>30</v>
      </c>
      <c r="F38" s="38">
        <v>5</v>
      </c>
      <c r="G38" s="39" t="s">
        <v>26</v>
      </c>
      <c r="H38" s="40">
        <v>34790</v>
      </c>
      <c r="I38" s="1"/>
      <c r="J38" s="41">
        <f t="shared" si="0"/>
        <v>0</v>
      </c>
    </row>
    <row r="39" spans="1:10" ht="27.75" customHeight="1">
      <c r="A39" s="35">
        <v>26</v>
      </c>
      <c r="B39" s="36" t="s">
        <v>43</v>
      </c>
      <c r="C39" s="36"/>
      <c r="D39" s="36"/>
      <c r="E39" s="37" t="s">
        <v>76</v>
      </c>
      <c r="F39" s="38">
        <v>5</v>
      </c>
      <c r="G39" s="39" t="s">
        <v>26</v>
      </c>
      <c r="H39" s="40">
        <v>32550</v>
      </c>
      <c r="I39" s="1"/>
      <c r="J39" s="41">
        <f t="shared" si="0"/>
        <v>0</v>
      </c>
    </row>
    <row r="40" spans="1:10" ht="27.75" customHeight="1" thickBot="1">
      <c r="A40" s="44">
        <v>27</v>
      </c>
      <c r="B40" s="45" t="s">
        <v>44</v>
      </c>
      <c r="C40" s="45"/>
      <c r="D40" s="45"/>
      <c r="E40" s="46" t="s">
        <v>76</v>
      </c>
      <c r="F40" s="47">
        <v>5</v>
      </c>
      <c r="G40" s="48" t="s">
        <v>110</v>
      </c>
      <c r="H40" s="49">
        <v>32570</v>
      </c>
      <c r="I40" s="2"/>
      <c r="J40" s="50">
        <f t="shared" si="0"/>
        <v>0</v>
      </c>
    </row>
    <row r="41" spans="1:10" ht="27.75" customHeight="1">
      <c r="A41" s="52">
        <v>28</v>
      </c>
      <c r="B41" s="53" t="s">
        <v>134</v>
      </c>
      <c r="C41" s="53"/>
      <c r="D41" s="53"/>
      <c r="E41" s="54" t="s">
        <v>34</v>
      </c>
      <c r="F41" s="55">
        <v>30</v>
      </c>
      <c r="G41" s="56" t="s">
        <v>111</v>
      </c>
      <c r="H41" s="57">
        <v>31890</v>
      </c>
      <c r="I41" s="77"/>
      <c r="J41" s="58">
        <f t="shared" si="0"/>
        <v>0</v>
      </c>
    </row>
    <row r="42" spans="1:10" ht="27.75" customHeight="1">
      <c r="A42" s="35">
        <v>29</v>
      </c>
      <c r="B42" s="36" t="s">
        <v>45</v>
      </c>
      <c r="C42" s="36"/>
      <c r="D42" s="36"/>
      <c r="E42" s="37" t="s">
        <v>34</v>
      </c>
      <c r="F42" s="38">
        <v>10</v>
      </c>
      <c r="G42" s="39" t="s">
        <v>111</v>
      </c>
      <c r="H42" s="40">
        <v>4515</v>
      </c>
      <c r="I42" s="1"/>
      <c r="J42" s="41">
        <f t="shared" si="0"/>
        <v>0</v>
      </c>
    </row>
    <row r="43" spans="1:10" ht="27.75" customHeight="1">
      <c r="A43" s="35">
        <v>30</v>
      </c>
      <c r="B43" s="36" t="s">
        <v>135</v>
      </c>
      <c r="C43" s="36"/>
      <c r="D43" s="36"/>
      <c r="E43" s="37" t="s">
        <v>153</v>
      </c>
      <c r="F43" s="38">
        <v>10</v>
      </c>
      <c r="G43" s="39" t="s">
        <v>111</v>
      </c>
      <c r="H43" s="40">
        <v>159800</v>
      </c>
      <c r="I43" s="1"/>
      <c r="J43" s="41">
        <f t="shared" si="0"/>
        <v>0</v>
      </c>
    </row>
    <row r="44" spans="1:10" ht="27.75" customHeight="1">
      <c r="A44" s="35">
        <v>31</v>
      </c>
      <c r="B44" s="36" t="s">
        <v>8</v>
      </c>
      <c r="C44" s="36"/>
      <c r="D44" s="36"/>
      <c r="E44" s="37" t="s">
        <v>77</v>
      </c>
      <c r="F44" s="38">
        <v>10</v>
      </c>
      <c r="G44" s="39" t="s">
        <v>112</v>
      </c>
      <c r="H44" s="40">
        <v>8633</v>
      </c>
      <c r="I44" s="1"/>
      <c r="J44" s="41">
        <f t="shared" si="0"/>
        <v>0</v>
      </c>
    </row>
    <row r="45" spans="1:10" ht="27.75" customHeight="1">
      <c r="A45" s="35">
        <v>32</v>
      </c>
      <c r="B45" s="36" t="s">
        <v>8</v>
      </c>
      <c r="C45" s="36"/>
      <c r="D45" s="36"/>
      <c r="E45" s="37" t="s">
        <v>78</v>
      </c>
      <c r="F45" s="38">
        <v>10</v>
      </c>
      <c r="G45" s="39" t="s">
        <v>112</v>
      </c>
      <c r="H45" s="40">
        <v>10390</v>
      </c>
      <c r="I45" s="1"/>
      <c r="J45" s="41">
        <f t="shared" si="0"/>
        <v>0</v>
      </c>
    </row>
    <row r="46" spans="1:10" ht="27.75" customHeight="1">
      <c r="A46" s="35">
        <v>33</v>
      </c>
      <c r="B46" s="36" t="s">
        <v>8</v>
      </c>
      <c r="C46" s="36"/>
      <c r="D46" s="36"/>
      <c r="E46" s="37" t="s">
        <v>79</v>
      </c>
      <c r="F46" s="38">
        <v>10</v>
      </c>
      <c r="G46" s="39" t="s">
        <v>112</v>
      </c>
      <c r="H46" s="40">
        <v>14620</v>
      </c>
      <c r="I46" s="1"/>
      <c r="J46" s="41">
        <f t="shared" si="0"/>
        <v>0</v>
      </c>
    </row>
    <row r="47" spans="1:10" ht="27.75" customHeight="1">
      <c r="A47" s="35">
        <v>34</v>
      </c>
      <c r="B47" s="36" t="s">
        <v>8</v>
      </c>
      <c r="C47" s="36"/>
      <c r="D47" s="36"/>
      <c r="E47" s="37" t="s">
        <v>80</v>
      </c>
      <c r="F47" s="38">
        <v>10</v>
      </c>
      <c r="G47" s="39" t="s">
        <v>112</v>
      </c>
      <c r="H47" s="51">
        <v>20910</v>
      </c>
      <c r="I47" s="1"/>
      <c r="J47" s="41">
        <f t="shared" si="0"/>
        <v>0</v>
      </c>
    </row>
    <row r="48" spans="1:10" ht="27.75" customHeight="1">
      <c r="A48" s="35">
        <v>35</v>
      </c>
      <c r="B48" s="36" t="s">
        <v>36</v>
      </c>
      <c r="C48" s="36"/>
      <c r="D48" s="36"/>
      <c r="E48" s="37" t="s">
        <v>81</v>
      </c>
      <c r="F48" s="38">
        <v>20</v>
      </c>
      <c r="G48" s="39" t="s">
        <v>111</v>
      </c>
      <c r="H48" s="40">
        <v>43040</v>
      </c>
      <c r="I48" s="1"/>
      <c r="J48" s="41">
        <f t="shared" si="0"/>
        <v>0</v>
      </c>
    </row>
    <row r="49" spans="1:10" ht="27.75" customHeight="1">
      <c r="A49" s="35">
        <v>36</v>
      </c>
      <c r="B49" s="36" t="s">
        <v>36</v>
      </c>
      <c r="C49" s="36"/>
      <c r="D49" s="36"/>
      <c r="E49" s="37" t="s">
        <v>82</v>
      </c>
      <c r="F49" s="38">
        <v>10</v>
      </c>
      <c r="G49" s="39" t="s">
        <v>111</v>
      </c>
      <c r="H49" s="40">
        <v>55910</v>
      </c>
      <c r="I49" s="1"/>
      <c r="J49" s="41">
        <f t="shared" si="0"/>
        <v>0</v>
      </c>
    </row>
    <row r="50" spans="1:10" ht="27.75" customHeight="1" thickBot="1">
      <c r="A50" s="44">
        <v>37</v>
      </c>
      <c r="B50" s="45" t="s">
        <v>46</v>
      </c>
      <c r="C50" s="45"/>
      <c r="D50" s="45"/>
      <c r="E50" s="46" t="s">
        <v>83</v>
      </c>
      <c r="F50" s="47">
        <v>10</v>
      </c>
      <c r="G50" s="48" t="s">
        <v>111</v>
      </c>
      <c r="H50" s="49">
        <v>53400</v>
      </c>
      <c r="I50" s="2"/>
      <c r="J50" s="50">
        <f t="shared" si="0"/>
        <v>0</v>
      </c>
    </row>
    <row r="51" spans="1:10" ht="27.75" customHeight="1">
      <c r="A51" s="52">
        <v>38</v>
      </c>
      <c r="B51" s="53" t="s">
        <v>47</v>
      </c>
      <c r="C51" s="53"/>
      <c r="D51" s="53"/>
      <c r="E51" s="54"/>
      <c r="F51" s="55">
        <v>10</v>
      </c>
      <c r="G51" s="56" t="s">
        <v>113</v>
      </c>
      <c r="H51" s="59">
        <v>3828</v>
      </c>
      <c r="I51" s="77"/>
      <c r="J51" s="58">
        <f t="shared" si="0"/>
        <v>0</v>
      </c>
    </row>
    <row r="52" spans="1:10" ht="27.75" customHeight="1">
      <c r="A52" s="35">
        <v>39</v>
      </c>
      <c r="B52" s="36" t="s">
        <v>48</v>
      </c>
      <c r="C52" s="36"/>
      <c r="D52" s="36"/>
      <c r="E52" s="37" t="s">
        <v>9</v>
      </c>
      <c r="F52" s="38">
        <v>10</v>
      </c>
      <c r="G52" s="39" t="s">
        <v>114</v>
      </c>
      <c r="H52" s="40">
        <v>12190</v>
      </c>
      <c r="I52" s="1"/>
      <c r="J52" s="41">
        <f t="shared" si="0"/>
        <v>0</v>
      </c>
    </row>
    <row r="53" spans="1:10" ht="27.75" customHeight="1">
      <c r="A53" s="35">
        <v>40</v>
      </c>
      <c r="B53" s="36" t="s">
        <v>10</v>
      </c>
      <c r="C53" s="36"/>
      <c r="D53" s="36"/>
      <c r="E53" s="37"/>
      <c r="F53" s="38">
        <v>10</v>
      </c>
      <c r="G53" s="39" t="s">
        <v>115</v>
      </c>
      <c r="H53" s="40">
        <v>1501</v>
      </c>
      <c r="I53" s="1"/>
      <c r="J53" s="41">
        <f t="shared" si="0"/>
        <v>0</v>
      </c>
    </row>
    <row r="54" spans="1:10" ht="27.75" customHeight="1">
      <c r="A54" s="35">
        <v>41</v>
      </c>
      <c r="B54" s="36" t="s">
        <v>11</v>
      </c>
      <c r="C54" s="36"/>
      <c r="D54" s="36"/>
      <c r="E54" s="37" t="s">
        <v>12</v>
      </c>
      <c r="F54" s="38">
        <v>10</v>
      </c>
      <c r="G54" s="39" t="s">
        <v>112</v>
      </c>
      <c r="H54" s="51">
        <v>17190</v>
      </c>
      <c r="I54" s="1"/>
      <c r="J54" s="41">
        <f t="shared" si="0"/>
        <v>0</v>
      </c>
    </row>
    <row r="55" spans="1:10" ht="27.75" customHeight="1">
      <c r="A55" s="35">
        <v>42</v>
      </c>
      <c r="B55" s="36" t="s">
        <v>118</v>
      </c>
      <c r="C55" s="36"/>
      <c r="D55" s="36"/>
      <c r="E55" s="37"/>
      <c r="F55" s="38">
        <v>10</v>
      </c>
      <c r="G55" s="39" t="s">
        <v>122</v>
      </c>
      <c r="H55" s="60" t="s">
        <v>136</v>
      </c>
      <c r="I55" s="1"/>
      <c r="J55" s="41">
        <f t="shared" si="0"/>
        <v>0</v>
      </c>
    </row>
    <row r="56" spans="1:10" ht="27.75" customHeight="1">
      <c r="A56" s="35">
        <v>43</v>
      </c>
      <c r="B56" s="36" t="s">
        <v>119</v>
      </c>
      <c r="C56" s="36"/>
      <c r="D56" s="36"/>
      <c r="E56" s="37"/>
      <c r="F56" s="38">
        <v>10</v>
      </c>
      <c r="G56" s="39" t="s">
        <v>122</v>
      </c>
      <c r="H56" s="60" t="s">
        <v>136</v>
      </c>
      <c r="I56" s="1"/>
      <c r="J56" s="41">
        <f t="shared" si="0"/>
        <v>0</v>
      </c>
    </row>
    <row r="57" spans="1:10" ht="27.75" customHeight="1" thickBot="1">
      <c r="A57" s="44">
        <v>44</v>
      </c>
      <c r="B57" s="45" t="s">
        <v>120</v>
      </c>
      <c r="C57" s="45"/>
      <c r="D57" s="45"/>
      <c r="E57" s="46" t="s">
        <v>121</v>
      </c>
      <c r="F57" s="47">
        <v>10</v>
      </c>
      <c r="G57" s="48" t="s">
        <v>158</v>
      </c>
      <c r="H57" s="61" t="s">
        <v>136</v>
      </c>
      <c r="I57" s="2"/>
      <c r="J57" s="50">
        <f t="shared" si="0"/>
        <v>0</v>
      </c>
    </row>
    <row r="58" spans="1:10" ht="27.75" customHeight="1">
      <c r="A58" s="52">
        <v>45</v>
      </c>
      <c r="B58" s="53" t="s">
        <v>49</v>
      </c>
      <c r="C58" s="53"/>
      <c r="D58" s="53"/>
      <c r="E58" s="54" t="s">
        <v>84</v>
      </c>
      <c r="F58" s="55">
        <v>50</v>
      </c>
      <c r="G58" s="56" t="s">
        <v>27</v>
      </c>
      <c r="H58" s="57">
        <v>4006</v>
      </c>
      <c r="I58" s="77"/>
      <c r="J58" s="58">
        <f t="shared" si="0"/>
        <v>0</v>
      </c>
    </row>
    <row r="59" spans="1:10" ht="27.75" customHeight="1">
      <c r="A59" s="35">
        <v>46</v>
      </c>
      <c r="B59" s="36" t="s">
        <v>50</v>
      </c>
      <c r="C59" s="36"/>
      <c r="D59" s="36"/>
      <c r="E59" s="37" t="s">
        <v>37</v>
      </c>
      <c r="F59" s="38">
        <v>200</v>
      </c>
      <c r="G59" s="39" t="s">
        <v>27</v>
      </c>
      <c r="H59" s="51">
        <v>5279</v>
      </c>
      <c r="I59" s="1"/>
      <c r="J59" s="41">
        <f t="shared" si="0"/>
        <v>0</v>
      </c>
    </row>
    <row r="60" spans="1:10" ht="27.75" customHeight="1">
      <c r="A60" s="35">
        <v>47</v>
      </c>
      <c r="B60" s="36" t="s">
        <v>50</v>
      </c>
      <c r="C60" s="36"/>
      <c r="D60" s="36"/>
      <c r="E60" s="37" t="s">
        <v>85</v>
      </c>
      <c r="F60" s="38">
        <v>50</v>
      </c>
      <c r="G60" s="39" t="s">
        <v>27</v>
      </c>
      <c r="H60" s="51">
        <v>5999</v>
      </c>
      <c r="I60" s="1"/>
      <c r="J60" s="41">
        <f t="shared" si="0"/>
        <v>0</v>
      </c>
    </row>
    <row r="61" spans="1:10" ht="27.75" customHeight="1">
      <c r="A61" s="35">
        <v>48</v>
      </c>
      <c r="B61" s="36" t="s">
        <v>137</v>
      </c>
      <c r="C61" s="36"/>
      <c r="D61" s="36"/>
      <c r="E61" s="37" t="s">
        <v>86</v>
      </c>
      <c r="F61" s="38">
        <v>50</v>
      </c>
      <c r="G61" s="39" t="s">
        <v>27</v>
      </c>
      <c r="H61" s="40">
        <v>5920</v>
      </c>
      <c r="I61" s="1"/>
      <c r="J61" s="41">
        <f t="shared" si="0"/>
        <v>0</v>
      </c>
    </row>
    <row r="62" spans="1:10" ht="27.75" customHeight="1" thickBot="1">
      <c r="A62" s="44">
        <v>49</v>
      </c>
      <c r="B62" s="45" t="s">
        <v>50</v>
      </c>
      <c r="C62" s="45"/>
      <c r="D62" s="45"/>
      <c r="E62" s="46" t="s">
        <v>87</v>
      </c>
      <c r="F62" s="47">
        <v>50</v>
      </c>
      <c r="G62" s="48" t="s">
        <v>27</v>
      </c>
      <c r="H62" s="49">
        <v>5662</v>
      </c>
      <c r="I62" s="2"/>
      <c r="J62" s="50">
        <f t="shared" si="0"/>
        <v>0</v>
      </c>
    </row>
    <row r="63" spans="1:10" ht="27.75" customHeight="1">
      <c r="A63" s="52">
        <v>50</v>
      </c>
      <c r="B63" s="53" t="s">
        <v>28</v>
      </c>
      <c r="C63" s="53"/>
      <c r="D63" s="53"/>
      <c r="E63" s="54" t="s">
        <v>88</v>
      </c>
      <c r="F63" s="55">
        <v>50</v>
      </c>
      <c r="G63" s="56" t="s">
        <v>27</v>
      </c>
      <c r="H63" s="59">
        <v>1691</v>
      </c>
      <c r="I63" s="77"/>
      <c r="J63" s="58">
        <f t="shared" si="0"/>
        <v>0</v>
      </c>
    </row>
    <row r="64" spans="1:10" ht="27.75" customHeight="1">
      <c r="A64" s="35">
        <v>51</v>
      </c>
      <c r="B64" s="36" t="s">
        <v>28</v>
      </c>
      <c r="C64" s="36"/>
      <c r="D64" s="36"/>
      <c r="E64" s="37" t="s">
        <v>89</v>
      </c>
      <c r="F64" s="38">
        <v>200</v>
      </c>
      <c r="G64" s="39" t="s">
        <v>27</v>
      </c>
      <c r="H64" s="40">
        <v>1808</v>
      </c>
      <c r="I64" s="1"/>
      <c r="J64" s="41">
        <f t="shared" si="0"/>
        <v>0</v>
      </c>
    </row>
    <row r="65" spans="1:10" ht="27.75" customHeight="1">
      <c r="A65" s="35">
        <v>52</v>
      </c>
      <c r="B65" s="36" t="s">
        <v>29</v>
      </c>
      <c r="C65" s="36"/>
      <c r="D65" s="36"/>
      <c r="E65" s="37" t="s">
        <v>90</v>
      </c>
      <c r="F65" s="38">
        <v>50</v>
      </c>
      <c r="G65" s="39" t="s">
        <v>27</v>
      </c>
      <c r="H65" s="40">
        <v>6506</v>
      </c>
      <c r="I65" s="1"/>
      <c r="J65" s="41">
        <f t="shared" si="0"/>
        <v>0</v>
      </c>
    </row>
    <row r="66" spans="1:10" ht="27.75" customHeight="1">
      <c r="A66" s="35">
        <v>53</v>
      </c>
      <c r="B66" s="36" t="s">
        <v>29</v>
      </c>
      <c r="C66" s="36"/>
      <c r="D66" s="36"/>
      <c r="E66" s="37" t="s">
        <v>91</v>
      </c>
      <c r="F66" s="38">
        <v>100</v>
      </c>
      <c r="G66" s="39" t="s">
        <v>27</v>
      </c>
      <c r="H66" s="40">
        <v>3156</v>
      </c>
      <c r="I66" s="1"/>
      <c r="J66" s="41">
        <f t="shared" si="0"/>
        <v>0</v>
      </c>
    </row>
    <row r="67" spans="1:10" ht="27.75" customHeight="1">
      <c r="A67" s="35">
        <v>54</v>
      </c>
      <c r="B67" s="36" t="s">
        <v>29</v>
      </c>
      <c r="C67" s="36"/>
      <c r="D67" s="36"/>
      <c r="E67" s="37" t="s">
        <v>92</v>
      </c>
      <c r="F67" s="38">
        <v>100</v>
      </c>
      <c r="G67" s="39" t="s">
        <v>27</v>
      </c>
      <c r="H67" s="40">
        <v>4064</v>
      </c>
      <c r="I67" s="1"/>
      <c r="J67" s="41">
        <f t="shared" si="0"/>
        <v>0</v>
      </c>
    </row>
    <row r="68" spans="1:10" ht="27.75" customHeight="1">
      <c r="A68" s="35">
        <v>55</v>
      </c>
      <c r="B68" s="36" t="s">
        <v>29</v>
      </c>
      <c r="C68" s="36"/>
      <c r="D68" s="36"/>
      <c r="E68" s="37" t="s">
        <v>93</v>
      </c>
      <c r="F68" s="38">
        <v>10</v>
      </c>
      <c r="G68" s="39" t="s">
        <v>27</v>
      </c>
      <c r="H68" s="40">
        <v>2260</v>
      </c>
      <c r="I68" s="1"/>
      <c r="J68" s="41">
        <f t="shared" si="0"/>
        <v>0</v>
      </c>
    </row>
    <row r="69" spans="1:10" ht="27.75" customHeight="1" thickBot="1">
      <c r="A69" s="44">
        <v>56</v>
      </c>
      <c r="B69" s="45" t="s">
        <v>13</v>
      </c>
      <c r="C69" s="45"/>
      <c r="D69" s="45"/>
      <c r="E69" s="46" t="s">
        <v>94</v>
      </c>
      <c r="F69" s="47">
        <v>200</v>
      </c>
      <c r="G69" s="48" t="s">
        <v>27</v>
      </c>
      <c r="H69" s="49">
        <v>828</v>
      </c>
      <c r="I69" s="2"/>
      <c r="J69" s="50">
        <f t="shared" si="0"/>
        <v>0</v>
      </c>
    </row>
    <row r="70" spans="1:10" ht="27.75" customHeight="1">
      <c r="A70" s="52">
        <v>57</v>
      </c>
      <c r="B70" s="53" t="s">
        <v>51</v>
      </c>
      <c r="C70" s="53"/>
      <c r="D70" s="53"/>
      <c r="E70" s="54" t="s">
        <v>95</v>
      </c>
      <c r="F70" s="55">
        <v>5</v>
      </c>
      <c r="G70" s="56" t="s">
        <v>111</v>
      </c>
      <c r="H70" s="59">
        <v>218200</v>
      </c>
      <c r="I70" s="77"/>
      <c r="J70" s="58">
        <f t="shared" si="0"/>
        <v>0</v>
      </c>
    </row>
    <row r="71" spans="1:10" ht="27.75" customHeight="1">
      <c r="A71" s="35">
        <v>58</v>
      </c>
      <c r="B71" s="36" t="s">
        <v>14</v>
      </c>
      <c r="C71" s="36"/>
      <c r="D71" s="36"/>
      <c r="E71" s="37" t="s">
        <v>15</v>
      </c>
      <c r="F71" s="38">
        <v>1</v>
      </c>
      <c r="G71" s="39" t="s">
        <v>111</v>
      </c>
      <c r="H71" s="40">
        <v>12410</v>
      </c>
      <c r="I71" s="1"/>
      <c r="J71" s="41">
        <f t="shared" si="0"/>
        <v>0</v>
      </c>
    </row>
    <row r="72" spans="1:10" ht="27.75" customHeight="1">
      <c r="A72" s="35">
        <v>59</v>
      </c>
      <c r="B72" s="36" t="s">
        <v>14</v>
      </c>
      <c r="C72" s="36"/>
      <c r="D72" s="36"/>
      <c r="E72" s="37" t="s">
        <v>16</v>
      </c>
      <c r="F72" s="38">
        <v>1</v>
      </c>
      <c r="G72" s="39" t="s">
        <v>111</v>
      </c>
      <c r="H72" s="40">
        <v>14520</v>
      </c>
      <c r="I72" s="1"/>
      <c r="J72" s="41">
        <f t="shared" si="0"/>
        <v>0</v>
      </c>
    </row>
    <row r="73" spans="1:10" ht="27.75" customHeight="1">
      <c r="A73" s="35">
        <v>60</v>
      </c>
      <c r="B73" s="36" t="s">
        <v>14</v>
      </c>
      <c r="C73" s="36"/>
      <c r="D73" s="36"/>
      <c r="E73" s="37" t="s">
        <v>17</v>
      </c>
      <c r="F73" s="38">
        <v>1</v>
      </c>
      <c r="G73" s="39" t="s">
        <v>111</v>
      </c>
      <c r="H73" s="40">
        <v>16410</v>
      </c>
      <c r="I73" s="1"/>
      <c r="J73" s="41">
        <f t="shared" si="0"/>
        <v>0</v>
      </c>
    </row>
    <row r="74" spans="1:10" ht="27.75" customHeight="1">
      <c r="A74" s="35">
        <v>61</v>
      </c>
      <c r="B74" s="36" t="s">
        <v>14</v>
      </c>
      <c r="C74" s="36"/>
      <c r="D74" s="36"/>
      <c r="E74" s="37" t="s">
        <v>96</v>
      </c>
      <c r="F74" s="38">
        <v>1</v>
      </c>
      <c r="G74" s="39" t="s">
        <v>111</v>
      </c>
      <c r="H74" s="40">
        <v>18960</v>
      </c>
      <c r="I74" s="1"/>
      <c r="J74" s="41">
        <f t="shared" si="0"/>
        <v>0</v>
      </c>
    </row>
    <row r="75" spans="1:10" ht="27.75" customHeight="1">
      <c r="A75" s="35">
        <v>62</v>
      </c>
      <c r="B75" s="36" t="s">
        <v>33</v>
      </c>
      <c r="C75" s="36"/>
      <c r="D75" s="36"/>
      <c r="E75" s="37" t="s">
        <v>97</v>
      </c>
      <c r="F75" s="38">
        <v>20</v>
      </c>
      <c r="G75" s="39" t="s">
        <v>111</v>
      </c>
      <c r="H75" s="40">
        <v>28330</v>
      </c>
      <c r="I75" s="1"/>
      <c r="J75" s="41">
        <f t="shared" si="0"/>
        <v>0</v>
      </c>
    </row>
    <row r="76" spans="1:10" ht="27.75" customHeight="1" thickBot="1">
      <c r="A76" s="44">
        <v>63</v>
      </c>
      <c r="B76" s="45" t="s">
        <v>138</v>
      </c>
      <c r="C76" s="45"/>
      <c r="D76" s="45"/>
      <c r="E76" s="46"/>
      <c r="F76" s="47">
        <v>1</v>
      </c>
      <c r="G76" s="48" t="s">
        <v>111</v>
      </c>
      <c r="H76" s="49">
        <v>49270</v>
      </c>
      <c r="I76" s="2"/>
      <c r="J76" s="50">
        <f t="shared" si="0"/>
        <v>0</v>
      </c>
    </row>
    <row r="77" spans="1:10" ht="27.75" customHeight="1">
      <c r="A77" s="52">
        <v>64</v>
      </c>
      <c r="B77" s="53" t="s">
        <v>140</v>
      </c>
      <c r="C77" s="53"/>
      <c r="D77" s="53"/>
      <c r="E77" s="54" t="s">
        <v>154</v>
      </c>
      <c r="F77" s="55">
        <v>10</v>
      </c>
      <c r="G77" s="56" t="s">
        <v>112</v>
      </c>
      <c r="H77" s="59">
        <v>736</v>
      </c>
      <c r="I77" s="77"/>
      <c r="J77" s="58">
        <f t="shared" ref="J77:J105" si="1">F77*I77</f>
        <v>0</v>
      </c>
    </row>
    <row r="78" spans="1:10" ht="27.75" customHeight="1">
      <c r="A78" s="35">
        <v>65</v>
      </c>
      <c r="B78" s="36" t="s">
        <v>140</v>
      </c>
      <c r="C78" s="36"/>
      <c r="D78" s="36"/>
      <c r="E78" s="37" t="s">
        <v>139</v>
      </c>
      <c r="F78" s="38">
        <v>10</v>
      </c>
      <c r="G78" s="39" t="s">
        <v>112</v>
      </c>
      <c r="H78" s="40">
        <v>1089</v>
      </c>
      <c r="I78" s="1"/>
      <c r="J78" s="41">
        <f t="shared" si="1"/>
        <v>0</v>
      </c>
    </row>
    <row r="79" spans="1:10" ht="27.75" customHeight="1">
      <c r="A79" s="35">
        <v>66</v>
      </c>
      <c r="B79" s="36" t="s">
        <v>52</v>
      </c>
      <c r="C79" s="36"/>
      <c r="D79" s="36"/>
      <c r="E79" s="37" t="s">
        <v>98</v>
      </c>
      <c r="F79" s="38">
        <v>10</v>
      </c>
      <c r="G79" s="39" t="s">
        <v>112</v>
      </c>
      <c r="H79" s="40">
        <v>16290</v>
      </c>
      <c r="I79" s="1"/>
      <c r="J79" s="41">
        <f t="shared" si="1"/>
        <v>0</v>
      </c>
    </row>
    <row r="80" spans="1:10" ht="27.75" customHeight="1">
      <c r="A80" s="35">
        <v>67</v>
      </c>
      <c r="B80" s="36" t="s">
        <v>18</v>
      </c>
      <c r="C80" s="36"/>
      <c r="D80" s="36"/>
      <c r="E80" s="37" t="s">
        <v>99</v>
      </c>
      <c r="F80" s="38">
        <v>10</v>
      </c>
      <c r="G80" s="39" t="s">
        <v>26</v>
      </c>
      <c r="H80" s="40">
        <v>91250</v>
      </c>
      <c r="I80" s="1"/>
      <c r="J80" s="41">
        <f t="shared" si="1"/>
        <v>0</v>
      </c>
    </row>
    <row r="81" spans="1:10" ht="27.75" customHeight="1">
      <c r="A81" s="35">
        <v>68</v>
      </c>
      <c r="B81" s="36" t="s">
        <v>19</v>
      </c>
      <c r="C81" s="36"/>
      <c r="D81" s="36"/>
      <c r="E81" s="37" t="s">
        <v>20</v>
      </c>
      <c r="F81" s="38">
        <v>10</v>
      </c>
      <c r="G81" s="39" t="s">
        <v>27</v>
      </c>
      <c r="H81" s="40">
        <v>18620</v>
      </c>
      <c r="I81" s="1"/>
      <c r="J81" s="41">
        <f t="shared" si="1"/>
        <v>0</v>
      </c>
    </row>
    <row r="82" spans="1:10" ht="27.75" customHeight="1">
      <c r="A82" s="35">
        <v>69</v>
      </c>
      <c r="B82" s="36" t="s">
        <v>21</v>
      </c>
      <c r="C82" s="36"/>
      <c r="D82" s="36"/>
      <c r="E82" s="37" t="s">
        <v>141</v>
      </c>
      <c r="F82" s="38">
        <v>10</v>
      </c>
      <c r="G82" s="39" t="s">
        <v>27</v>
      </c>
      <c r="H82" s="40">
        <v>39240</v>
      </c>
      <c r="I82" s="1"/>
      <c r="J82" s="41">
        <f t="shared" si="1"/>
        <v>0</v>
      </c>
    </row>
    <row r="83" spans="1:10" ht="27.75" customHeight="1">
      <c r="A83" s="35">
        <v>70</v>
      </c>
      <c r="B83" s="36" t="s">
        <v>53</v>
      </c>
      <c r="C83" s="36"/>
      <c r="D83" s="36"/>
      <c r="E83" s="37"/>
      <c r="F83" s="38">
        <v>10</v>
      </c>
      <c r="G83" s="39" t="s">
        <v>109</v>
      </c>
      <c r="H83" s="40">
        <v>12210</v>
      </c>
      <c r="I83" s="1"/>
      <c r="J83" s="41">
        <f t="shared" si="1"/>
        <v>0</v>
      </c>
    </row>
    <row r="84" spans="1:10" ht="27.75" customHeight="1" thickBot="1">
      <c r="A84" s="44">
        <v>71</v>
      </c>
      <c r="B84" s="45" t="s">
        <v>54</v>
      </c>
      <c r="C84" s="45"/>
      <c r="D84" s="45"/>
      <c r="E84" s="46" t="s">
        <v>100</v>
      </c>
      <c r="F84" s="47">
        <v>10</v>
      </c>
      <c r="G84" s="48" t="s">
        <v>116</v>
      </c>
      <c r="H84" s="49">
        <v>6303</v>
      </c>
      <c r="I84" s="2"/>
      <c r="J84" s="50">
        <f t="shared" si="1"/>
        <v>0</v>
      </c>
    </row>
    <row r="85" spans="1:10" ht="27.75" customHeight="1">
      <c r="A85" s="52">
        <v>72</v>
      </c>
      <c r="B85" s="53" t="s">
        <v>22</v>
      </c>
      <c r="C85" s="53"/>
      <c r="D85" s="53"/>
      <c r="E85" s="54" t="s">
        <v>101</v>
      </c>
      <c r="F85" s="55">
        <v>10</v>
      </c>
      <c r="G85" s="56" t="s">
        <v>112</v>
      </c>
      <c r="H85" s="59">
        <v>1404</v>
      </c>
      <c r="I85" s="77"/>
      <c r="J85" s="58">
        <f t="shared" si="1"/>
        <v>0</v>
      </c>
    </row>
    <row r="86" spans="1:10" ht="27.75" customHeight="1">
      <c r="A86" s="35">
        <v>73</v>
      </c>
      <c r="B86" s="36" t="s">
        <v>22</v>
      </c>
      <c r="C86" s="36"/>
      <c r="D86" s="36"/>
      <c r="E86" s="37" t="s">
        <v>102</v>
      </c>
      <c r="F86" s="38">
        <v>10</v>
      </c>
      <c r="G86" s="39" t="s">
        <v>112</v>
      </c>
      <c r="H86" s="40">
        <v>2976</v>
      </c>
      <c r="I86" s="1"/>
      <c r="J86" s="41">
        <f t="shared" si="1"/>
        <v>0</v>
      </c>
    </row>
    <row r="87" spans="1:10" ht="27.75" customHeight="1">
      <c r="A87" s="35">
        <v>74</v>
      </c>
      <c r="B87" s="36" t="s">
        <v>22</v>
      </c>
      <c r="C87" s="36"/>
      <c r="D87" s="36"/>
      <c r="E87" s="37" t="s">
        <v>23</v>
      </c>
      <c r="F87" s="38">
        <v>10</v>
      </c>
      <c r="G87" s="39" t="s">
        <v>112</v>
      </c>
      <c r="H87" s="40">
        <v>2551</v>
      </c>
      <c r="I87" s="1"/>
      <c r="J87" s="41">
        <f t="shared" si="1"/>
        <v>0</v>
      </c>
    </row>
    <row r="88" spans="1:10" ht="27.75" customHeight="1">
      <c r="A88" s="35">
        <v>75</v>
      </c>
      <c r="B88" s="36" t="s">
        <v>35</v>
      </c>
      <c r="C88" s="36"/>
      <c r="D88" s="36"/>
      <c r="E88" s="37" t="s">
        <v>103</v>
      </c>
      <c r="F88" s="38">
        <v>10</v>
      </c>
      <c r="G88" s="39" t="s">
        <v>27</v>
      </c>
      <c r="H88" s="40">
        <v>3466</v>
      </c>
      <c r="I88" s="1"/>
      <c r="J88" s="41">
        <f t="shared" si="1"/>
        <v>0</v>
      </c>
    </row>
    <row r="89" spans="1:10" ht="27.75" customHeight="1">
      <c r="A89" s="35">
        <v>76</v>
      </c>
      <c r="B89" s="36" t="s">
        <v>55</v>
      </c>
      <c r="C89" s="36"/>
      <c r="D89" s="36"/>
      <c r="E89" s="37" t="s">
        <v>104</v>
      </c>
      <c r="F89" s="38">
        <v>10</v>
      </c>
      <c r="G89" s="39" t="s">
        <v>27</v>
      </c>
      <c r="H89" s="40">
        <v>10310</v>
      </c>
      <c r="I89" s="1"/>
      <c r="J89" s="41">
        <f t="shared" si="1"/>
        <v>0</v>
      </c>
    </row>
    <row r="90" spans="1:10" ht="27.75" customHeight="1">
      <c r="A90" s="35">
        <v>77</v>
      </c>
      <c r="B90" s="36" t="s">
        <v>56</v>
      </c>
      <c r="C90" s="36"/>
      <c r="D90" s="36"/>
      <c r="E90" s="37" t="s">
        <v>31</v>
      </c>
      <c r="F90" s="38">
        <v>10</v>
      </c>
      <c r="G90" s="39" t="s">
        <v>26</v>
      </c>
      <c r="H90" s="40">
        <v>21960</v>
      </c>
      <c r="I90" s="1"/>
      <c r="J90" s="41">
        <f t="shared" si="1"/>
        <v>0</v>
      </c>
    </row>
    <row r="91" spans="1:10" ht="27.75" customHeight="1">
      <c r="A91" s="35">
        <v>78</v>
      </c>
      <c r="B91" s="36" t="s">
        <v>56</v>
      </c>
      <c r="C91" s="36"/>
      <c r="D91" s="36"/>
      <c r="E91" s="37" t="s">
        <v>32</v>
      </c>
      <c r="F91" s="38">
        <v>10</v>
      </c>
      <c r="G91" s="39" t="s">
        <v>26</v>
      </c>
      <c r="H91" s="40">
        <v>39200</v>
      </c>
      <c r="I91" s="1"/>
      <c r="J91" s="41">
        <f t="shared" si="1"/>
        <v>0</v>
      </c>
    </row>
    <row r="92" spans="1:10" ht="27.75" customHeight="1">
      <c r="A92" s="35">
        <v>79</v>
      </c>
      <c r="B92" s="36" t="s">
        <v>57</v>
      </c>
      <c r="C92" s="36"/>
      <c r="D92" s="36"/>
      <c r="E92" s="37" t="s">
        <v>31</v>
      </c>
      <c r="F92" s="38">
        <v>10</v>
      </c>
      <c r="G92" s="39" t="s">
        <v>26</v>
      </c>
      <c r="H92" s="40">
        <v>69900</v>
      </c>
      <c r="I92" s="1"/>
      <c r="J92" s="41">
        <f t="shared" si="1"/>
        <v>0</v>
      </c>
    </row>
    <row r="93" spans="1:10" ht="27.75" customHeight="1">
      <c r="A93" s="35">
        <v>80</v>
      </c>
      <c r="B93" s="36" t="s">
        <v>57</v>
      </c>
      <c r="C93" s="36"/>
      <c r="D93" s="36"/>
      <c r="E93" s="37" t="s">
        <v>32</v>
      </c>
      <c r="F93" s="38">
        <v>5</v>
      </c>
      <c r="G93" s="39" t="s">
        <v>26</v>
      </c>
      <c r="H93" s="40">
        <v>118800</v>
      </c>
      <c r="I93" s="1"/>
      <c r="J93" s="41">
        <f t="shared" si="1"/>
        <v>0</v>
      </c>
    </row>
    <row r="94" spans="1:10" ht="27.75" customHeight="1">
      <c r="A94" s="35">
        <v>81</v>
      </c>
      <c r="B94" s="36" t="s">
        <v>142</v>
      </c>
      <c r="C94" s="36"/>
      <c r="D94" s="36"/>
      <c r="E94" s="37"/>
      <c r="F94" s="38">
        <v>10</v>
      </c>
      <c r="G94" s="39" t="s">
        <v>27</v>
      </c>
      <c r="H94" s="40">
        <v>2778</v>
      </c>
      <c r="I94" s="1"/>
      <c r="J94" s="41">
        <f t="shared" si="1"/>
        <v>0</v>
      </c>
    </row>
    <row r="95" spans="1:10" ht="27.75" customHeight="1">
      <c r="A95" s="35">
        <v>82</v>
      </c>
      <c r="B95" s="36" t="s">
        <v>58</v>
      </c>
      <c r="C95" s="36"/>
      <c r="D95" s="36"/>
      <c r="E95" s="37" t="s">
        <v>105</v>
      </c>
      <c r="F95" s="38">
        <v>10</v>
      </c>
      <c r="G95" s="39" t="s">
        <v>26</v>
      </c>
      <c r="H95" s="40">
        <v>15920</v>
      </c>
      <c r="I95" s="1"/>
      <c r="J95" s="41">
        <f t="shared" si="1"/>
        <v>0</v>
      </c>
    </row>
    <row r="96" spans="1:10" ht="27.75" customHeight="1">
      <c r="A96" s="35">
        <v>83</v>
      </c>
      <c r="B96" s="36" t="s">
        <v>59</v>
      </c>
      <c r="C96" s="36"/>
      <c r="D96" s="36"/>
      <c r="E96" s="37" t="s">
        <v>106</v>
      </c>
      <c r="F96" s="38">
        <v>10</v>
      </c>
      <c r="G96" s="39" t="s">
        <v>26</v>
      </c>
      <c r="H96" s="40">
        <v>15160</v>
      </c>
      <c r="I96" s="1"/>
      <c r="J96" s="41">
        <f t="shared" si="1"/>
        <v>0</v>
      </c>
    </row>
    <row r="97" spans="1:10" ht="27.75" customHeight="1">
      <c r="A97" s="35">
        <v>84</v>
      </c>
      <c r="B97" s="36" t="s">
        <v>60</v>
      </c>
      <c r="C97" s="36"/>
      <c r="D97" s="36"/>
      <c r="E97" s="37" t="s">
        <v>106</v>
      </c>
      <c r="F97" s="38">
        <v>10</v>
      </c>
      <c r="G97" s="39" t="s">
        <v>26</v>
      </c>
      <c r="H97" s="40">
        <v>21130</v>
      </c>
      <c r="I97" s="1"/>
      <c r="J97" s="41">
        <f t="shared" si="1"/>
        <v>0</v>
      </c>
    </row>
    <row r="98" spans="1:10" ht="27.75" customHeight="1">
      <c r="A98" s="35">
        <v>85</v>
      </c>
      <c r="B98" s="36" t="s">
        <v>61</v>
      </c>
      <c r="C98" s="36"/>
      <c r="D98" s="36"/>
      <c r="E98" s="37" t="s">
        <v>105</v>
      </c>
      <c r="F98" s="38">
        <v>10</v>
      </c>
      <c r="G98" s="39" t="s">
        <v>26</v>
      </c>
      <c r="H98" s="40">
        <v>21130</v>
      </c>
      <c r="I98" s="1"/>
      <c r="J98" s="41">
        <f t="shared" si="1"/>
        <v>0</v>
      </c>
    </row>
    <row r="99" spans="1:10" ht="27.75" customHeight="1">
      <c r="A99" s="35">
        <v>86</v>
      </c>
      <c r="B99" s="36" t="s">
        <v>62</v>
      </c>
      <c r="C99" s="36"/>
      <c r="D99" s="36"/>
      <c r="E99" s="37" t="s">
        <v>105</v>
      </c>
      <c r="F99" s="38">
        <v>10</v>
      </c>
      <c r="G99" s="39" t="s">
        <v>26</v>
      </c>
      <c r="H99" s="40">
        <v>16890</v>
      </c>
      <c r="I99" s="1"/>
      <c r="J99" s="41">
        <f t="shared" si="1"/>
        <v>0</v>
      </c>
    </row>
    <row r="100" spans="1:10" ht="27.75" customHeight="1">
      <c r="A100" s="35">
        <v>87</v>
      </c>
      <c r="B100" s="36" t="s">
        <v>63</v>
      </c>
      <c r="C100" s="36"/>
      <c r="D100" s="36"/>
      <c r="E100" s="37" t="s">
        <v>105</v>
      </c>
      <c r="F100" s="38">
        <v>10</v>
      </c>
      <c r="G100" s="39" t="s">
        <v>26</v>
      </c>
      <c r="H100" s="40">
        <v>17580</v>
      </c>
      <c r="I100" s="1"/>
      <c r="J100" s="41">
        <f t="shared" si="1"/>
        <v>0</v>
      </c>
    </row>
    <row r="101" spans="1:10" ht="27.75" customHeight="1">
      <c r="A101" s="35">
        <v>88</v>
      </c>
      <c r="B101" s="36" t="s">
        <v>64</v>
      </c>
      <c r="C101" s="36"/>
      <c r="D101" s="36"/>
      <c r="E101" s="37" t="s">
        <v>105</v>
      </c>
      <c r="F101" s="38">
        <v>5</v>
      </c>
      <c r="G101" s="39" t="s">
        <v>26</v>
      </c>
      <c r="H101" s="40">
        <v>45940</v>
      </c>
      <c r="I101" s="1"/>
      <c r="J101" s="41">
        <f t="shared" si="1"/>
        <v>0</v>
      </c>
    </row>
    <row r="102" spans="1:10" ht="27.75" customHeight="1" thickBot="1">
      <c r="A102" s="44">
        <v>89</v>
      </c>
      <c r="B102" s="45" t="s">
        <v>65</v>
      </c>
      <c r="C102" s="45"/>
      <c r="D102" s="45"/>
      <c r="E102" s="46" t="s">
        <v>105</v>
      </c>
      <c r="F102" s="47">
        <v>5</v>
      </c>
      <c r="G102" s="48" t="s">
        <v>26</v>
      </c>
      <c r="H102" s="49">
        <v>45940</v>
      </c>
      <c r="I102" s="2"/>
      <c r="J102" s="50">
        <f t="shared" si="1"/>
        <v>0</v>
      </c>
    </row>
    <row r="103" spans="1:10" ht="27.75" customHeight="1">
      <c r="A103" s="52">
        <v>90</v>
      </c>
      <c r="B103" s="53" t="s">
        <v>24</v>
      </c>
      <c r="C103" s="53"/>
      <c r="D103" s="53"/>
      <c r="E103" s="54"/>
      <c r="F103" s="55">
        <v>10</v>
      </c>
      <c r="G103" s="56" t="s">
        <v>117</v>
      </c>
      <c r="H103" s="59">
        <v>35750</v>
      </c>
      <c r="I103" s="77"/>
      <c r="J103" s="58">
        <f t="shared" si="1"/>
        <v>0</v>
      </c>
    </row>
    <row r="104" spans="1:10" ht="27.75" customHeight="1" thickBot="1">
      <c r="A104" s="44">
        <v>91</v>
      </c>
      <c r="B104" s="45" t="s">
        <v>25</v>
      </c>
      <c r="C104" s="45"/>
      <c r="D104" s="45"/>
      <c r="E104" s="46"/>
      <c r="F104" s="47">
        <v>80</v>
      </c>
      <c r="G104" s="48" t="s">
        <v>117</v>
      </c>
      <c r="H104" s="49">
        <v>30820</v>
      </c>
      <c r="I104" s="2"/>
      <c r="J104" s="50">
        <f t="shared" si="1"/>
        <v>0</v>
      </c>
    </row>
    <row r="105" spans="1:10" ht="27.75" customHeight="1" thickBot="1">
      <c r="A105" s="52">
        <v>92</v>
      </c>
      <c r="B105" s="62" t="s">
        <v>156</v>
      </c>
      <c r="C105" s="62"/>
      <c r="D105" s="62"/>
      <c r="E105" s="63" t="s">
        <v>157</v>
      </c>
      <c r="F105" s="64">
        <v>5</v>
      </c>
      <c r="G105" s="65" t="s">
        <v>155</v>
      </c>
      <c r="H105" s="66" t="s">
        <v>136</v>
      </c>
      <c r="I105" s="3"/>
      <c r="J105" s="50">
        <f t="shared" si="1"/>
        <v>0</v>
      </c>
    </row>
    <row r="106" spans="1:10" ht="27.75" customHeight="1" thickBot="1">
      <c r="A106" s="67" t="s">
        <v>143</v>
      </c>
      <c r="B106" s="68"/>
      <c r="C106" s="68"/>
      <c r="D106" s="68"/>
      <c r="E106" s="68"/>
      <c r="F106" s="69"/>
      <c r="G106" s="69"/>
      <c r="H106" s="70">
        <f>SUM(J14:J105)</f>
        <v>0</v>
      </c>
      <c r="I106" s="71"/>
      <c r="J106" s="71"/>
    </row>
    <row r="108" spans="1:10" ht="24.95" customHeight="1">
      <c r="B108" s="72" t="s">
        <v>160</v>
      </c>
      <c r="H108" s="74" t="s">
        <v>144</v>
      </c>
      <c r="I108" s="75"/>
      <c r="J108" s="75"/>
    </row>
  </sheetData>
  <sheetProtection algorithmName="SHA-512" hashValue="2Dqp/ARVWjECgoIDuxbTd99VapXa5/WU6ljLU9RBxtBHtAbvFtRDY2pm3pwmWt958bHBWNsmqwViNJh8FdQCJQ==" saltValue="7zYsrMhqsLoge6BzlKjrJw==" spinCount="100000" sheet="1" selectLockedCells="1"/>
  <mergeCells count="110">
    <mergeCell ref="H1:I1"/>
    <mergeCell ref="B11:E11"/>
    <mergeCell ref="I4:J4"/>
    <mergeCell ref="F7:J7"/>
    <mergeCell ref="F8:J8"/>
    <mergeCell ref="F9:J9"/>
    <mergeCell ref="I108:J108"/>
    <mergeCell ref="K12:K13"/>
    <mergeCell ref="I12:I13"/>
    <mergeCell ref="H12:H13"/>
    <mergeCell ref="A106:G106"/>
    <mergeCell ref="H106:J106"/>
    <mergeCell ref="A12:A13"/>
    <mergeCell ref="B12:D13"/>
    <mergeCell ref="E12:E13"/>
    <mergeCell ref="F12:F13"/>
    <mergeCell ref="G12:G13"/>
    <mergeCell ref="J12:J13"/>
    <mergeCell ref="B98:D98"/>
    <mergeCell ref="B104:D104"/>
    <mergeCell ref="B99:D99"/>
    <mergeCell ref="B100:D100"/>
    <mergeCell ref="B101:D101"/>
    <mergeCell ref="B102:D102"/>
    <mergeCell ref="B103:D103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81:D81"/>
    <mergeCell ref="B82:D82"/>
    <mergeCell ref="B83:D83"/>
    <mergeCell ref="B84:D84"/>
    <mergeCell ref="B85:D85"/>
    <mergeCell ref="B86:D86"/>
    <mergeCell ref="B87:D87"/>
    <mergeCell ref="B88:D88"/>
    <mergeCell ref="B73:D73"/>
    <mergeCell ref="B74:D74"/>
    <mergeCell ref="B75:D75"/>
    <mergeCell ref="B76:D76"/>
    <mergeCell ref="B77:D77"/>
    <mergeCell ref="B78:D78"/>
    <mergeCell ref="B79:D79"/>
    <mergeCell ref="B80:D80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52:D52"/>
    <mergeCell ref="B53:D53"/>
    <mergeCell ref="B54:D54"/>
    <mergeCell ref="B58:D58"/>
    <mergeCell ref="B59:D59"/>
    <mergeCell ref="B60:D60"/>
    <mergeCell ref="B61:D61"/>
    <mergeCell ref="B62:D62"/>
    <mergeCell ref="B63:D63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32:D32"/>
    <mergeCell ref="B33:D33"/>
    <mergeCell ref="B34:D34"/>
    <mergeCell ref="B105:D105"/>
    <mergeCell ref="B56:D56"/>
    <mergeCell ref="B57:D57"/>
    <mergeCell ref="B55:D55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5:D35"/>
    <mergeCell ref="B36:D36"/>
    <mergeCell ref="B37:D37"/>
    <mergeCell ref="B38:D38"/>
    <mergeCell ref="B39:D39"/>
    <mergeCell ref="B40:D40"/>
    <mergeCell ref="B41:D41"/>
    <mergeCell ref="B42:D42"/>
  </mergeCells>
  <phoneticPr fontId="4"/>
  <pageMargins left="0.74803149606299213" right="0.35433070866141736" top="0.98425196850393704" bottom="0.59055118110236227" header="0.51181102362204722" footer="0.51181102362204722"/>
  <pageSetup paperSize="8" scale="85" firstPageNumber="4294963191" orientation="portrait" r:id="rId1"/>
  <headerFooter alignWithMargins="0"/>
  <rowBreaks count="2" manualBreakCount="2">
    <brk id="48" max="9" man="1"/>
    <brk id="93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R8単価表</vt:lpstr>
      <vt:lpstr>'R8単価表'!Print_Area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DA0907-0134</dc:creator>
  <cp:lastModifiedBy>山田　紗由季</cp:lastModifiedBy>
  <cp:revision/>
  <cp:lastPrinted>2026-05-19T08:19:10Z</cp:lastPrinted>
  <dcterms:created xsi:type="dcterms:W3CDTF">2000-07-12T07:28:12Z</dcterms:created>
  <dcterms:modified xsi:type="dcterms:W3CDTF">2026-05-19T08:26:32Z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1041-6.4.0.1900</vt:lpwstr>
  </property>
</Properties>
</file>